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2F58CAFC-C2A3-4754-B3B1-BDD615257381}" xr6:coauthVersionLast="47" xr6:coauthVersionMax="47" xr10:uidLastSave="{00000000-0000-0000-0000-000000000000}"/>
  <bookViews>
    <workbookView xWindow="-108" yWindow="-108" windowWidth="23256" windowHeight="12456" tabRatio="555" activeTab="3" xr2:uid="{00000000-000D-0000-FFFF-FFFF00000000}"/>
  </bookViews>
  <sheets>
    <sheet name="CUADRILLAS" sheetId="8" r:id="rId1"/>
    <sheet name="MATERIALES" sheetId="19" r:id="rId2"/>
    <sheet name="EQUIPOS" sheetId="20" r:id="rId3"/>
    <sheet name="PPTO HOSPITAL" sheetId="14" r:id="rId4"/>
    <sheet name="1.01.01" sheetId="22" r:id="rId5"/>
    <sheet name="1.01.02 " sheetId="26" r:id="rId6"/>
    <sheet name="1.01.03" sheetId="27" r:id="rId7"/>
    <sheet name="1.01.04" sheetId="39" r:id="rId8"/>
    <sheet name="1.01.05" sheetId="40" r:id="rId9"/>
    <sheet name="1.01.06" sheetId="41" r:id="rId10"/>
    <sheet name="1.01.07" sheetId="30" r:id="rId11"/>
    <sheet name="2.01.01" sheetId="88" r:id="rId12"/>
    <sheet name="2.01.02" sheetId="91" r:id="rId13"/>
    <sheet name="2.01.03" sheetId="90" r:id="rId14"/>
    <sheet name="2.01.04" sheetId="92" r:id="rId15"/>
    <sheet name="3.01.01" sheetId="64" r:id="rId16"/>
    <sheet name="3.01.02" sheetId="65" r:id="rId17"/>
    <sheet name="3.01.03" sheetId="66" r:id="rId18"/>
    <sheet name="3.01.04" sheetId="67" r:id="rId19"/>
    <sheet name="3.01.05" sheetId="68" r:id="rId20"/>
    <sheet name="3.01.06" sheetId="96" r:id="rId21"/>
    <sheet name="3.01.07" sheetId="97" r:id="rId22"/>
    <sheet name="3.01.08" sheetId="95" r:id="rId23"/>
    <sheet name="3.01.09" sheetId="99" r:id="rId24"/>
    <sheet name="4.01.01" sheetId="69" r:id="rId25"/>
    <sheet name="4.01.02" sheetId="70" r:id="rId26"/>
    <sheet name="4.01.03" sheetId="71" r:id="rId27"/>
    <sheet name="4.01.04" sheetId="72" r:id="rId28"/>
    <sheet name="4.01.05" sheetId="103" r:id="rId29"/>
    <sheet name="5.01.01" sheetId="74" r:id="rId30"/>
    <sheet name="5.01.02" sheetId="76" r:id="rId31"/>
    <sheet name="5.01.03" sheetId="104" r:id="rId32"/>
    <sheet name="5.01.04" sheetId="105" r:id="rId33"/>
    <sheet name="5.01.05" sheetId="77" r:id="rId34"/>
    <sheet name="5.01.06" sheetId="78" r:id="rId35"/>
    <sheet name="5.01.07" sheetId="110" r:id="rId36"/>
    <sheet name="5.01.08" sheetId="111" r:id="rId37"/>
    <sheet name="5.01.09" sheetId="112" r:id="rId38"/>
    <sheet name="6.01.01" sheetId="79" r:id="rId39"/>
    <sheet name="6.01.02" sheetId="113" r:id="rId40"/>
    <sheet name="6.01.03" sheetId="80" r:id="rId41"/>
    <sheet name="6.01.04" sheetId="107" r:id="rId42"/>
    <sheet name="6.01.05" sheetId="108" r:id="rId43"/>
    <sheet name="6.01.06" sheetId="109" r:id="rId44"/>
    <sheet name="6.01.07" sheetId="114" r:id="rId45"/>
    <sheet name="6.01.08" sheetId="115" r:id="rId46"/>
    <sheet name="6.01.09" sheetId="116" r:id="rId47"/>
    <sheet name="6.01.10" sheetId="117" r:id="rId48"/>
    <sheet name="6.01.11" sheetId="118" r:id="rId49"/>
  </sheets>
  <externalReferences>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s>
  <definedNames>
    <definedName name="\b" localSheetId="4">#REF!</definedName>
    <definedName name="\b" localSheetId="5">#REF!</definedName>
    <definedName name="\b" localSheetId="6">#REF!</definedName>
    <definedName name="\b" localSheetId="7">#REF!</definedName>
    <definedName name="\b" localSheetId="8">#REF!</definedName>
    <definedName name="\b" localSheetId="9">#REF!</definedName>
    <definedName name="\b" localSheetId="10">#REF!</definedName>
    <definedName name="\b" localSheetId="11">#REF!</definedName>
    <definedName name="\b" localSheetId="12">#REF!</definedName>
    <definedName name="\b" localSheetId="13">#REF!</definedName>
    <definedName name="\b" localSheetId="14">#REF!</definedName>
    <definedName name="\b" localSheetId="15">#REF!</definedName>
    <definedName name="\b" localSheetId="16">#REF!</definedName>
    <definedName name="\b" localSheetId="17">#REF!</definedName>
    <definedName name="\b" localSheetId="18">#REF!</definedName>
    <definedName name="\b" localSheetId="19">#REF!</definedName>
    <definedName name="\b" localSheetId="20">#REF!</definedName>
    <definedName name="\b" localSheetId="21">#REF!</definedName>
    <definedName name="\b" localSheetId="22">#REF!</definedName>
    <definedName name="\b" localSheetId="23">#REF!</definedName>
    <definedName name="\b" localSheetId="24">#REF!</definedName>
    <definedName name="\b" localSheetId="25">#REF!</definedName>
    <definedName name="\b" localSheetId="26">#REF!</definedName>
    <definedName name="\b" localSheetId="27">#REF!</definedName>
    <definedName name="\b" localSheetId="28">#REF!</definedName>
    <definedName name="\b" localSheetId="29">#REF!</definedName>
    <definedName name="\b" localSheetId="30">#REF!</definedName>
    <definedName name="\b" localSheetId="31">#REF!</definedName>
    <definedName name="\b" localSheetId="32">#REF!</definedName>
    <definedName name="\b" localSheetId="33">#REF!</definedName>
    <definedName name="\b" localSheetId="34">#REF!</definedName>
    <definedName name="\b" localSheetId="35">#REF!</definedName>
    <definedName name="\b" localSheetId="36">#REF!</definedName>
    <definedName name="\b" localSheetId="37">#REF!</definedName>
    <definedName name="\b" localSheetId="38">#REF!</definedName>
    <definedName name="\b" localSheetId="39">#REF!</definedName>
    <definedName name="\b" localSheetId="40">#REF!</definedName>
    <definedName name="\b" localSheetId="41">#REF!</definedName>
    <definedName name="\b" localSheetId="42">#REF!</definedName>
    <definedName name="\b" localSheetId="43">#REF!</definedName>
    <definedName name="\b" localSheetId="44">#REF!</definedName>
    <definedName name="\b" localSheetId="45">#REF!</definedName>
    <definedName name="\b" localSheetId="46">#REF!</definedName>
    <definedName name="\b" localSheetId="47">#REF!</definedName>
    <definedName name="\b" localSheetId="48">#REF!</definedName>
    <definedName name="\b" localSheetId="0">#REF!</definedName>
    <definedName name="\b" localSheetId="1">#REF!</definedName>
    <definedName name="\b" localSheetId="3">#REF!</definedName>
    <definedName name="\b">#REF!</definedName>
    <definedName name="\c" localSheetId="4">#REF!</definedName>
    <definedName name="\c" localSheetId="5">#REF!</definedName>
    <definedName name="\c" localSheetId="6">#REF!</definedName>
    <definedName name="\c" localSheetId="7">#REF!</definedName>
    <definedName name="\c" localSheetId="8">#REF!</definedName>
    <definedName name="\c" localSheetId="9">#REF!</definedName>
    <definedName name="\c" localSheetId="10">#REF!</definedName>
    <definedName name="\c" localSheetId="11">#REF!</definedName>
    <definedName name="\c" localSheetId="12">#REF!</definedName>
    <definedName name="\c" localSheetId="13">#REF!</definedName>
    <definedName name="\c" localSheetId="14">#REF!</definedName>
    <definedName name="\c" localSheetId="15">#REF!</definedName>
    <definedName name="\c" localSheetId="16">#REF!</definedName>
    <definedName name="\c" localSheetId="17">#REF!</definedName>
    <definedName name="\c" localSheetId="18">#REF!</definedName>
    <definedName name="\c" localSheetId="19">#REF!</definedName>
    <definedName name="\c" localSheetId="20">#REF!</definedName>
    <definedName name="\c" localSheetId="21">#REF!</definedName>
    <definedName name="\c" localSheetId="22">#REF!</definedName>
    <definedName name="\c" localSheetId="23">#REF!</definedName>
    <definedName name="\c" localSheetId="24">#REF!</definedName>
    <definedName name="\c" localSheetId="25">#REF!</definedName>
    <definedName name="\c" localSheetId="26">#REF!</definedName>
    <definedName name="\c" localSheetId="27">#REF!</definedName>
    <definedName name="\c" localSheetId="28">#REF!</definedName>
    <definedName name="\c" localSheetId="29">#REF!</definedName>
    <definedName name="\c" localSheetId="30">#REF!</definedName>
    <definedName name="\c" localSheetId="31">#REF!</definedName>
    <definedName name="\c" localSheetId="32">#REF!</definedName>
    <definedName name="\c" localSheetId="33">#REF!</definedName>
    <definedName name="\c" localSheetId="34">#REF!</definedName>
    <definedName name="\c" localSheetId="35">#REF!</definedName>
    <definedName name="\c" localSheetId="36">#REF!</definedName>
    <definedName name="\c" localSheetId="37">#REF!</definedName>
    <definedName name="\c" localSheetId="38">#REF!</definedName>
    <definedName name="\c" localSheetId="39">#REF!</definedName>
    <definedName name="\c" localSheetId="40">#REF!</definedName>
    <definedName name="\c" localSheetId="41">#REF!</definedName>
    <definedName name="\c" localSheetId="42">#REF!</definedName>
    <definedName name="\c" localSheetId="43">#REF!</definedName>
    <definedName name="\c" localSheetId="44">#REF!</definedName>
    <definedName name="\c" localSheetId="45">#REF!</definedName>
    <definedName name="\c" localSheetId="46">#REF!</definedName>
    <definedName name="\c" localSheetId="47">#REF!</definedName>
    <definedName name="\c" localSheetId="48">#REF!</definedName>
    <definedName name="\c" localSheetId="0">#REF!</definedName>
    <definedName name="\c" localSheetId="1">#REF!</definedName>
    <definedName name="\c" localSheetId="3">#REF!</definedName>
    <definedName name="\c">#REF!</definedName>
    <definedName name="\e" localSheetId="4">#REF!</definedName>
    <definedName name="\e" localSheetId="5">#REF!</definedName>
    <definedName name="\e" localSheetId="6">#REF!</definedName>
    <definedName name="\e" localSheetId="7">#REF!</definedName>
    <definedName name="\e" localSheetId="8">#REF!</definedName>
    <definedName name="\e" localSheetId="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25">#REF!</definedName>
    <definedName name="\e" localSheetId="26">#REF!</definedName>
    <definedName name="\e" localSheetId="27">#REF!</definedName>
    <definedName name="\e" localSheetId="2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36">#REF!</definedName>
    <definedName name="\e" localSheetId="37">#REF!</definedName>
    <definedName name="\e" localSheetId="38">#REF!</definedName>
    <definedName name="\e" localSheetId="39">#REF!</definedName>
    <definedName name="\e" localSheetId="40">#REF!</definedName>
    <definedName name="\e" localSheetId="41">#REF!</definedName>
    <definedName name="\e" localSheetId="42">#REF!</definedName>
    <definedName name="\e" localSheetId="43">#REF!</definedName>
    <definedName name="\e" localSheetId="44">#REF!</definedName>
    <definedName name="\e" localSheetId="45">#REF!</definedName>
    <definedName name="\e" localSheetId="46">#REF!</definedName>
    <definedName name="\e" localSheetId="47">#REF!</definedName>
    <definedName name="\e" localSheetId="48">#REF!</definedName>
    <definedName name="\e" localSheetId="0">#REF!</definedName>
    <definedName name="\e" localSheetId="1">#REF!</definedName>
    <definedName name="\e" localSheetId="3">#REF!</definedName>
    <definedName name="\e">#REF!</definedName>
    <definedName name="\i" localSheetId="4">#REF!</definedName>
    <definedName name="\i" localSheetId="5">#REF!</definedName>
    <definedName name="\i" localSheetId="6">#REF!</definedName>
    <definedName name="\i" localSheetId="7">#REF!</definedName>
    <definedName name="\i" localSheetId="8">#REF!</definedName>
    <definedName name="\i" localSheetId="9">#REF!</definedName>
    <definedName name="\i" localSheetId="10">#REF!</definedName>
    <definedName name="\i" localSheetId="11">#REF!</definedName>
    <definedName name="\i" localSheetId="12">#REF!</definedName>
    <definedName name="\i" localSheetId="13">#REF!</definedName>
    <definedName name="\i" localSheetId="14">#REF!</definedName>
    <definedName name="\i" localSheetId="15">#REF!</definedName>
    <definedName name="\i" localSheetId="16">#REF!</definedName>
    <definedName name="\i" localSheetId="17">#REF!</definedName>
    <definedName name="\i" localSheetId="18">#REF!</definedName>
    <definedName name="\i" localSheetId="19">#REF!</definedName>
    <definedName name="\i" localSheetId="20">#REF!</definedName>
    <definedName name="\i" localSheetId="21">#REF!</definedName>
    <definedName name="\i" localSheetId="22">#REF!</definedName>
    <definedName name="\i" localSheetId="23">#REF!</definedName>
    <definedName name="\i" localSheetId="24">#REF!</definedName>
    <definedName name="\i" localSheetId="25">#REF!</definedName>
    <definedName name="\i" localSheetId="26">#REF!</definedName>
    <definedName name="\i" localSheetId="27">#REF!</definedName>
    <definedName name="\i" localSheetId="28">#REF!</definedName>
    <definedName name="\i" localSheetId="29">#REF!</definedName>
    <definedName name="\i" localSheetId="30">#REF!</definedName>
    <definedName name="\i" localSheetId="31">#REF!</definedName>
    <definedName name="\i" localSheetId="32">#REF!</definedName>
    <definedName name="\i" localSheetId="33">#REF!</definedName>
    <definedName name="\i" localSheetId="34">#REF!</definedName>
    <definedName name="\i" localSheetId="35">#REF!</definedName>
    <definedName name="\i" localSheetId="36">#REF!</definedName>
    <definedName name="\i" localSheetId="37">#REF!</definedName>
    <definedName name="\i" localSheetId="38">#REF!</definedName>
    <definedName name="\i" localSheetId="39">#REF!</definedName>
    <definedName name="\i" localSheetId="40">#REF!</definedName>
    <definedName name="\i" localSheetId="41">#REF!</definedName>
    <definedName name="\i" localSheetId="42">#REF!</definedName>
    <definedName name="\i" localSheetId="43">#REF!</definedName>
    <definedName name="\i" localSheetId="44">#REF!</definedName>
    <definedName name="\i" localSheetId="45">#REF!</definedName>
    <definedName name="\i" localSheetId="46">#REF!</definedName>
    <definedName name="\i" localSheetId="47">#REF!</definedName>
    <definedName name="\i" localSheetId="48">#REF!</definedName>
    <definedName name="\i" localSheetId="0">#REF!</definedName>
    <definedName name="\i" localSheetId="1">#REF!</definedName>
    <definedName name="\i" localSheetId="3">#REF!</definedName>
    <definedName name="\i">#REF!</definedName>
    <definedName name="\m" localSheetId="4">#REF!</definedName>
    <definedName name="\m" localSheetId="5">#REF!</definedName>
    <definedName name="\m" localSheetId="6">#REF!</definedName>
    <definedName name="\m" localSheetId="7">#REF!</definedName>
    <definedName name="\m" localSheetId="8">#REF!</definedName>
    <definedName name="\m" localSheetId="9">#REF!</definedName>
    <definedName name="\m" localSheetId="10">#REF!</definedName>
    <definedName name="\m" localSheetId="11">#REF!</definedName>
    <definedName name="\m" localSheetId="12">#REF!</definedName>
    <definedName name="\m" localSheetId="13">#REF!</definedName>
    <definedName name="\m" localSheetId="14">#REF!</definedName>
    <definedName name="\m" localSheetId="15">#REF!</definedName>
    <definedName name="\m" localSheetId="16">#REF!</definedName>
    <definedName name="\m" localSheetId="17">#REF!</definedName>
    <definedName name="\m" localSheetId="18">#REF!</definedName>
    <definedName name="\m" localSheetId="19">#REF!</definedName>
    <definedName name="\m" localSheetId="20">#REF!</definedName>
    <definedName name="\m" localSheetId="21">#REF!</definedName>
    <definedName name="\m" localSheetId="22">#REF!</definedName>
    <definedName name="\m" localSheetId="23">#REF!</definedName>
    <definedName name="\m" localSheetId="24">#REF!</definedName>
    <definedName name="\m" localSheetId="25">#REF!</definedName>
    <definedName name="\m" localSheetId="26">#REF!</definedName>
    <definedName name="\m" localSheetId="27">#REF!</definedName>
    <definedName name="\m" localSheetId="28">#REF!</definedName>
    <definedName name="\m" localSheetId="29">#REF!</definedName>
    <definedName name="\m" localSheetId="30">#REF!</definedName>
    <definedName name="\m" localSheetId="31">#REF!</definedName>
    <definedName name="\m" localSheetId="32">#REF!</definedName>
    <definedName name="\m" localSheetId="33">#REF!</definedName>
    <definedName name="\m" localSheetId="34">#REF!</definedName>
    <definedName name="\m" localSheetId="35">#REF!</definedName>
    <definedName name="\m" localSheetId="36">#REF!</definedName>
    <definedName name="\m" localSheetId="37">#REF!</definedName>
    <definedName name="\m" localSheetId="38">#REF!</definedName>
    <definedName name="\m" localSheetId="39">#REF!</definedName>
    <definedName name="\m" localSheetId="40">#REF!</definedName>
    <definedName name="\m" localSheetId="41">#REF!</definedName>
    <definedName name="\m" localSheetId="42">#REF!</definedName>
    <definedName name="\m" localSheetId="43">#REF!</definedName>
    <definedName name="\m" localSheetId="44">#REF!</definedName>
    <definedName name="\m" localSheetId="45">#REF!</definedName>
    <definedName name="\m" localSheetId="46">#REF!</definedName>
    <definedName name="\m" localSheetId="47">#REF!</definedName>
    <definedName name="\m" localSheetId="48">#REF!</definedName>
    <definedName name="\m" localSheetId="0">#REF!</definedName>
    <definedName name="\m" localSheetId="1">#REF!</definedName>
    <definedName name="\m" localSheetId="3">#REF!</definedName>
    <definedName name="\m">#REF!</definedName>
    <definedName name="\r" localSheetId="4">#REF!</definedName>
    <definedName name="\r" localSheetId="5">#REF!</definedName>
    <definedName name="\r" localSheetId="6">#REF!</definedName>
    <definedName name="\r" localSheetId="7">#REF!</definedName>
    <definedName name="\r" localSheetId="8">#REF!</definedName>
    <definedName name="\r" localSheetId="9">#REF!</definedName>
    <definedName name="\r" localSheetId="10">#REF!</definedName>
    <definedName name="\r" localSheetId="11">#REF!</definedName>
    <definedName name="\r" localSheetId="12">#REF!</definedName>
    <definedName name="\r" localSheetId="13">#REF!</definedName>
    <definedName name="\r" localSheetId="14">#REF!</definedName>
    <definedName name="\r" localSheetId="15">#REF!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25">#REF!</definedName>
    <definedName name="\r" localSheetId="26">#REF!</definedName>
    <definedName name="\r" localSheetId="27">#REF!</definedName>
    <definedName name="\r" localSheetId="28">#REF!</definedName>
    <definedName name="\r" localSheetId="29">#REF!</definedName>
    <definedName name="\r" localSheetId="30">#REF!</definedName>
    <definedName name="\r" localSheetId="31">#REF!</definedName>
    <definedName name="\r" localSheetId="32">#REF!</definedName>
    <definedName name="\r" localSheetId="33">#REF!</definedName>
    <definedName name="\r" localSheetId="34">#REF!</definedName>
    <definedName name="\r" localSheetId="35">#REF!</definedName>
    <definedName name="\r" localSheetId="36">#REF!</definedName>
    <definedName name="\r" localSheetId="37">#REF!</definedName>
    <definedName name="\r" localSheetId="38">#REF!</definedName>
    <definedName name="\r" localSheetId="39">#REF!</definedName>
    <definedName name="\r" localSheetId="40">#REF!</definedName>
    <definedName name="\r" localSheetId="41">#REF!</definedName>
    <definedName name="\r" localSheetId="42">#REF!</definedName>
    <definedName name="\r" localSheetId="43">#REF!</definedName>
    <definedName name="\r" localSheetId="44">#REF!</definedName>
    <definedName name="\r" localSheetId="45">#REF!</definedName>
    <definedName name="\r" localSheetId="46">#REF!</definedName>
    <definedName name="\r" localSheetId="47">#REF!</definedName>
    <definedName name="\r" localSheetId="48">#REF!</definedName>
    <definedName name="\r" localSheetId="0">#REF!</definedName>
    <definedName name="\r" localSheetId="1">#REF!</definedName>
    <definedName name="\r" localSheetId="3">#REF!</definedName>
    <definedName name="\r">#REF!</definedName>
    <definedName name="\t" localSheetId="4">#REF!</definedName>
    <definedName name="\t" localSheetId="5">#REF!</definedName>
    <definedName name="\t" localSheetId="6">#REF!</definedName>
    <definedName name="\t" localSheetId="7">#REF!</definedName>
    <definedName name="\t" localSheetId="8">#REF!</definedName>
    <definedName name="\t" localSheetId="9">#REF!</definedName>
    <definedName name="\t" localSheetId="10">#REF!</definedName>
    <definedName name="\t" localSheetId="11">#REF!</definedName>
    <definedName name="\t" localSheetId="12">#REF!</definedName>
    <definedName name="\t" localSheetId="13">#REF!</definedName>
    <definedName name="\t" localSheetId="14">#REF!</definedName>
    <definedName name="\t" localSheetId="15">#REF!</definedName>
    <definedName name="\t" localSheetId="16">#REF!</definedName>
    <definedName name="\t" localSheetId="17">#REF!</definedName>
    <definedName name="\t" localSheetId="18">#REF!</definedName>
    <definedName name="\t" localSheetId="19">#REF!</definedName>
    <definedName name="\t" localSheetId="20">#REF!</definedName>
    <definedName name="\t" localSheetId="21">#REF!</definedName>
    <definedName name="\t" localSheetId="22">#REF!</definedName>
    <definedName name="\t" localSheetId="23">#REF!</definedName>
    <definedName name="\t" localSheetId="24">#REF!</definedName>
    <definedName name="\t" localSheetId="25">#REF!</definedName>
    <definedName name="\t" localSheetId="26">#REF!</definedName>
    <definedName name="\t" localSheetId="27">#REF!</definedName>
    <definedName name="\t" localSheetId="28">#REF!</definedName>
    <definedName name="\t" localSheetId="29">#REF!</definedName>
    <definedName name="\t" localSheetId="30">#REF!</definedName>
    <definedName name="\t" localSheetId="31">#REF!</definedName>
    <definedName name="\t" localSheetId="32">#REF!</definedName>
    <definedName name="\t" localSheetId="33">#REF!</definedName>
    <definedName name="\t" localSheetId="34">#REF!</definedName>
    <definedName name="\t" localSheetId="35">#REF!</definedName>
    <definedName name="\t" localSheetId="36">#REF!</definedName>
    <definedName name="\t" localSheetId="37">#REF!</definedName>
    <definedName name="\t" localSheetId="38">#REF!</definedName>
    <definedName name="\t" localSheetId="39">#REF!</definedName>
    <definedName name="\t" localSheetId="40">#REF!</definedName>
    <definedName name="\t" localSheetId="41">#REF!</definedName>
    <definedName name="\t" localSheetId="42">#REF!</definedName>
    <definedName name="\t" localSheetId="43">#REF!</definedName>
    <definedName name="\t" localSheetId="44">#REF!</definedName>
    <definedName name="\t" localSheetId="45">#REF!</definedName>
    <definedName name="\t" localSheetId="46">#REF!</definedName>
    <definedName name="\t" localSheetId="47">#REF!</definedName>
    <definedName name="\t" localSheetId="48">#REF!</definedName>
    <definedName name="\t" localSheetId="0">#REF!</definedName>
    <definedName name="\t" localSheetId="1">#REF!</definedName>
    <definedName name="\t" localSheetId="3">#REF!</definedName>
    <definedName name="\t">#REF!</definedName>
    <definedName name="\x" localSheetId="4">#REF!</definedName>
    <definedName name="\x" localSheetId="5">#REF!</definedName>
    <definedName name="\x" localSheetId="6">#REF!</definedName>
    <definedName name="\x" localSheetId="7">#REF!</definedName>
    <definedName name="\x" localSheetId="8">#REF!</definedName>
    <definedName name="\x" localSheetId="9">#REF!</definedName>
    <definedName name="\x" localSheetId="10">#REF!</definedName>
    <definedName name="\x" localSheetId="11">#REF!</definedName>
    <definedName name="\x" localSheetId="12">#REF!</definedName>
    <definedName name="\x" localSheetId="13">#REF!</definedName>
    <definedName name="\x" localSheetId="14">#REF!</definedName>
    <definedName name="\x" localSheetId="15">#REF!</definedName>
    <definedName name="\x" localSheetId="16">#REF!</definedName>
    <definedName name="\x" localSheetId="17">#REF!</definedName>
    <definedName name="\x" localSheetId="18">#REF!</definedName>
    <definedName name="\x" localSheetId="19">#REF!</definedName>
    <definedName name="\x" localSheetId="20">#REF!</definedName>
    <definedName name="\x" localSheetId="21">#REF!</definedName>
    <definedName name="\x" localSheetId="22">#REF!</definedName>
    <definedName name="\x" localSheetId="23">#REF!</definedName>
    <definedName name="\x" localSheetId="24">#REF!</definedName>
    <definedName name="\x" localSheetId="25">#REF!</definedName>
    <definedName name="\x" localSheetId="26">#REF!</definedName>
    <definedName name="\x" localSheetId="27">#REF!</definedName>
    <definedName name="\x" localSheetId="28">#REF!</definedName>
    <definedName name="\x" localSheetId="29">#REF!</definedName>
    <definedName name="\x" localSheetId="30">#REF!</definedName>
    <definedName name="\x" localSheetId="31">#REF!</definedName>
    <definedName name="\x" localSheetId="32">#REF!</definedName>
    <definedName name="\x" localSheetId="33">#REF!</definedName>
    <definedName name="\x" localSheetId="34">#REF!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40">#REF!</definedName>
    <definedName name="\x" localSheetId="41">#REF!</definedName>
    <definedName name="\x" localSheetId="42">#REF!</definedName>
    <definedName name="\x" localSheetId="43">#REF!</definedName>
    <definedName name="\x" localSheetId="44">#REF!</definedName>
    <definedName name="\x" localSheetId="45">#REF!</definedName>
    <definedName name="\x" localSheetId="46">#REF!</definedName>
    <definedName name="\x" localSheetId="47">#REF!</definedName>
    <definedName name="\x" localSheetId="48">#REF!</definedName>
    <definedName name="\x" localSheetId="0">#REF!</definedName>
    <definedName name="\x" localSheetId="1">#REF!</definedName>
    <definedName name="\x" localSheetId="3">#REF!</definedName>
    <definedName name="\x">#REF!</definedName>
    <definedName name="\z" localSheetId="4">#REF!</definedName>
    <definedName name="\z" localSheetId="5">#REF!</definedName>
    <definedName name="\z" localSheetId="6">#REF!</definedName>
    <definedName name="\z" localSheetId="7">#REF!</definedName>
    <definedName name="\z" localSheetId="8">#REF!</definedName>
    <definedName name="\z" localSheetId="9">#REF!</definedName>
    <definedName name="\z" localSheetId="10">#REF!</definedName>
    <definedName name="\z" localSheetId="11">#REF!</definedName>
    <definedName name="\z" localSheetId="12">#REF!</definedName>
    <definedName name="\z" localSheetId="13">#REF!</definedName>
    <definedName name="\z" localSheetId="14">#REF!</definedName>
    <definedName name="\z" localSheetId="15">#REF!</definedName>
    <definedName name="\z" localSheetId="16">#REF!</definedName>
    <definedName name="\z" localSheetId="17">#REF!</definedName>
    <definedName name="\z" localSheetId="18">#REF!</definedName>
    <definedName name="\z" localSheetId="19">#REF!</definedName>
    <definedName name="\z" localSheetId="20">#REF!</definedName>
    <definedName name="\z" localSheetId="21">#REF!</definedName>
    <definedName name="\z" localSheetId="22">#REF!</definedName>
    <definedName name="\z" localSheetId="23">#REF!</definedName>
    <definedName name="\z" localSheetId="24">#REF!</definedName>
    <definedName name="\z" localSheetId="25">#REF!</definedName>
    <definedName name="\z" localSheetId="26">#REF!</definedName>
    <definedName name="\z" localSheetId="27">#REF!</definedName>
    <definedName name="\z" localSheetId="28">#REF!</definedName>
    <definedName name="\z" localSheetId="29">#REF!</definedName>
    <definedName name="\z" localSheetId="30">#REF!</definedName>
    <definedName name="\z" localSheetId="31">#REF!</definedName>
    <definedName name="\z" localSheetId="32">#REF!</definedName>
    <definedName name="\z" localSheetId="33">#REF!</definedName>
    <definedName name="\z" localSheetId="34">#REF!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40">#REF!</definedName>
    <definedName name="\z" localSheetId="41">#REF!</definedName>
    <definedName name="\z" localSheetId="42">#REF!</definedName>
    <definedName name="\z" localSheetId="43">#REF!</definedName>
    <definedName name="\z" localSheetId="44">#REF!</definedName>
    <definedName name="\z" localSheetId="45">#REF!</definedName>
    <definedName name="\z" localSheetId="46">#REF!</definedName>
    <definedName name="\z" localSheetId="47">#REF!</definedName>
    <definedName name="\z" localSheetId="48">#REF!</definedName>
    <definedName name="\z" localSheetId="0">#REF!</definedName>
    <definedName name="\z" localSheetId="1">#REF!</definedName>
    <definedName name="\z" localSheetId="3">#REF!</definedName>
    <definedName name="\z">#REF!</definedName>
    <definedName name="_" localSheetId="15">#REF!</definedName>
    <definedName name="_" localSheetId="17">#REF!</definedName>
    <definedName name="_" localSheetId="18">#REF!</definedName>
    <definedName name="_" localSheetId="19">#REF!</definedName>
    <definedName name="_" localSheetId="20">#REF!</definedName>
    <definedName name="_" localSheetId="21">#REF!</definedName>
    <definedName name="_" localSheetId="22">#REF!</definedName>
    <definedName name="_" localSheetId="23">#REF!</definedName>
    <definedName name="_" localSheetId="24">#REF!</definedName>
    <definedName name="_" localSheetId="25">#REF!</definedName>
    <definedName name="_" localSheetId="26">#REF!</definedName>
    <definedName name="_" localSheetId="27">#REF!</definedName>
    <definedName name="_" localSheetId="28">#REF!</definedName>
    <definedName name="_" localSheetId="33">#REF!</definedName>
    <definedName name="_" localSheetId="34">#REF!</definedName>
    <definedName name="_" localSheetId="35">#REF!</definedName>
    <definedName name="_" localSheetId="36">#REF!</definedName>
    <definedName name="_" localSheetId="37">#REF!</definedName>
    <definedName name="_" localSheetId="38">#REF!</definedName>
    <definedName name="_" localSheetId="39">#REF!</definedName>
    <definedName name="_" localSheetId="40">#REF!</definedName>
    <definedName name="_" localSheetId="41">#REF!</definedName>
    <definedName name="_" localSheetId="42">#REF!</definedName>
    <definedName name="_" localSheetId="43">#REF!</definedName>
    <definedName name="_" localSheetId="44">#REF!</definedName>
    <definedName name="_" localSheetId="45">#REF!</definedName>
    <definedName name="_" localSheetId="46">#REF!</definedName>
    <definedName name="_" localSheetId="47">#REF!</definedName>
    <definedName name="_" localSheetId="48">#REF!</definedName>
    <definedName name="_">#REF!</definedName>
    <definedName name="__123Graph_A" localSheetId="11" hidden="1">[1]G.G!#REF!</definedName>
    <definedName name="__123Graph_A" localSheetId="12" hidden="1">[1]G.G!#REF!</definedName>
    <definedName name="__123Graph_A" localSheetId="13" hidden="1">[1]G.G!#REF!</definedName>
    <definedName name="__123Graph_A" localSheetId="14" hidden="1">[1]G.G!#REF!</definedName>
    <definedName name="__123Graph_A" localSheetId="15" hidden="1">[1]G.G!#REF!</definedName>
    <definedName name="__123Graph_A" localSheetId="16" hidden="1">[1]G.G!#REF!</definedName>
    <definedName name="__123Graph_A" localSheetId="17" hidden="1">[1]G.G!#REF!</definedName>
    <definedName name="__123Graph_A" localSheetId="18" hidden="1">[1]G.G!#REF!</definedName>
    <definedName name="__123Graph_A" localSheetId="19" hidden="1">[1]G.G!#REF!</definedName>
    <definedName name="__123Graph_A" localSheetId="20" hidden="1">[1]G.G!#REF!</definedName>
    <definedName name="__123Graph_A" localSheetId="21" hidden="1">[1]G.G!#REF!</definedName>
    <definedName name="__123Graph_A" localSheetId="22" hidden="1">[1]G.G!#REF!</definedName>
    <definedName name="__123Graph_A" localSheetId="23" hidden="1">[1]G.G!#REF!</definedName>
    <definedName name="__123Graph_A" localSheetId="24" hidden="1">[1]G.G!#REF!</definedName>
    <definedName name="__123Graph_A" localSheetId="25" hidden="1">[1]G.G!#REF!</definedName>
    <definedName name="__123Graph_A" localSheetId="26" hidden="1">[1]G.G!#REF!</definedName>
    <definedName name="__123Graph_A" localSheetId="27" hidden="1">[1]G.G!#REF!</definedName>
    <definedName name="__123Graph_A" localSheetId="28" hidden="1">[1]G.G!#REF!</definedName>
    <definedName name="__123Graph_A" localSheetId="29" hidden="1">[1]G.G!#REF!</definedName>
    <definedName name="__123Graph_A" localSheetId="30" hidden="1">[1]G.G!#REF!</definedName>
    <definedName name="__123Graph_A" localSheetId="31" hidden="1">[1]G.G!#REF!</definedName>
    <definedName name="__123Graph_A" localSheetId="32" hidden="1">[1]G.G!#REF!</definedName>
    <definedName name="__123Graph_A" localSheetId="33" hidden="1">[1]G.G!#REF!</definedName>
    <definedName name="__123Graph_A" localSheetId="34" hidden="1">[1]G.G!#REF!</definedName>
    <definedName name="__123Graph_A" localSheetId="35" hidden="1">[1]G.G!#REF!</definedName>
    <definedName name="__123Graph_A" localSheetId="36" hidden="1">[1]G.G!#REF!</definedName>
    <definedName name="__123Graph_A" localSheetId="37" hidden="1">[1]G.G!#REF!</definedName>
    <definedName name="__123Graph_A" localSheetId="38" hidden="1">[1]G.G!#REF!</definedName>
    <definedName name="__123Graph_A" localSheetId="39" hidden="1">[1]G.G!#REF!</definedName>
    <definedName name="__123Graph_A" localSheetId="40" hidden="1">[1]G.G!#REF!</definedName>
    <definedName name="__123Graph_A" localSheetId="41" hidden="1">[1]G.G!#REF!</definedName>
    <definedName name="__123Graph_A" localSheetId="42" hidden="1">[1]G.G!#REF!</definedName>
    <definedName name="__123Graph_A" localSheetId="43" hidden="1">[1]G.G!#REF!</definedName>
    <definedName name="__123Graph_A" localSheetId="44" hidden="1">[1]G.G!#REF!</definedName>
    <definedName name="__123Graph_A" localSheetId="45" hidden="1">[1]G.G!#REF!</definedName>
    <definedName name="__123Graph_A" localSheetId="46" hidden="1">[1]G.G!#REF!</definedName>
    <definedName name="__123Graph_A" localSheetId="47" hidden="1">[1]G.G!#REF!</definedName>
    <definedName name="__123Graph_A" localSheetId="48" hidden="1">[1]G.G!#REF!</definedName>
    <definedName name="__123Graph_A" localSheetId="0" hidden="1">[1]G.G!#REF!</definedName>
    <definedName name="__123Graph_A" localSheetId="1" hidden="1">[1]G.G!#REF!</definedName>
    <definedName name="__123Graph_A" localSheetId="3" hidden="1">[1]G.G!#REF!</definedName>
    <definedName name="__123Graph_A" hidden="1">[1]G.G!#REF!</definedName>
    <definedName name="__123Graph_AGraph2" localSheetId="11" hidden="1">[1]G.G!#REF!</definedName>
    <definedName name="__123Graph_AGraph2" localSheetId="12" hidden="1">[1]G.G!#REF!</definedName>
    <definedName name="__123Graph_AGraph2" localSheetId="13" hidden="1">[1]G.G!#REF!</definedName>
    <definedName name="__123Graph_AGraph2" localSheetId="14" hidden="1">[1]G.G!#REF!</definedName>
    <definedName name="__123Graph_AGraph2" localSheetId="15" hidden="1">[1]G.G!#REF!</definedName>
    <definedName name="__123Graph_AGraph2" localSheetId="16" hidden="1">[1]G.G!#REF!</definedName>
    <definedName name="__123Graph_AGraph2" localSheetId="17" hidden="1">[1]G.G!#REF!</definedName>
    <definedName name="__123Graph_AGraph2" localSheetId="18" hidden="1">[1]G.G!#REF!</definedName>
    <definedName name="__123Graph_AGraph2" localSheetId="19" hidden="1">[1]G.G!#REF!</definedName>
    <definedName name="__123Graph_AGraph2" localSheetId="20" hidden="1">[1]G.G!#REF!</definedName>
    <definedName name="__123Graph_AGraph2" localSheetId="21" hidden="1">[1]G.G!#REF!</definedName>
    <definedName name="__123Graph_AGraph2" localSheetId="22" hidden="1">[1]G.G!#REF!</definedName>
    <definedName name="__123Graph_AGraph2" localSheetId="23" hidden="1">[1]G.G!#REF!</definedName>
    <definedName name="__123Graph_AGraph2" localSheetId="24" hidden="1">[1]G.G!#REF!</definedName>
    <definedName name="__123Graph_AGraph2" localSheetId="25" hidden="1">[1]G.G!#REF!</definedName>
    <definedName name="__123Graph_AGraph2" localSheetId="26" hidden="1">[1]G.G!#REF!</definedName>
    <definedName name="__123Graph_AGraph2" localSheetId="27" hidden="1">[1]G.G!#REF!</definedName>
    <definedName name="__123Graph_AGraph2" localSheetId="28" hidden="1">[1]G.G!#REF!</definedName>
    <definedName name="__123Graph_AGraph2" localSheetId="29" hidden="1">[1]G.G!#REF!</definedName>
    <definedName name="__123Graph_AGraph2" localSheetId="30" hidden="1">[1]G.G!#REF!</definedName>
    <definedName name="__123Graph_AGraph2" localSheetId="31" hidden="1">[1]G.G!#REF!</definedName>
    <definedName name="__123Graph_AGraph2" localSheetId="32" hidden="1">[1]G.G!#REF!</definedName>
    <definedName name="__123Graph_AGraph2" localSheetId="33" hidden="1">[1]G.G!#REF!</definedName>
    <definedName name="__123Graph_AGraph2" localSheetId="34" hidden="1">[1]G.G!#REF!</definedName>
    <definedName name="__123Graph_AGraph2" localSheetId="35" hidden="1">[1]G.G!#REF!</definedName>
    <definedName name="__123Graph_AGraph2" localSheetId="36" hidden="1">[1]G.G!#REF!</definedName>
    <definedName name="__123Graph_AGraph2" localSheetId="37" hidden="1">[1]G.G!#REF!</definedName>
    <definedName name="__123Graph_AGraph2" localSheetId="38" hidden="1">[1]G.G!#REF!</definedName>
    <definedName name="__123Graph_AGraph2" localSheetId="39" hidden="1">[1]G.G!#REF!</definedName>
    <definedName name="__123Graph_AGraph2" localSheetId="40" hidden="1">[1]G.G!#REF!</definedName>
    <definedName name="__123Graph_AGraph2" localSheetId="41" hidden="1">[1]G.G!#REF!</definedName>
    <definedName name="__123Graph_AGraph2" localSheetId="42" hidden="1">[1]G.G!#REF!</definedName>
    <definedName name="__123Graph_AGraph2" localSheetId="43" hidden="1">[1]G.G!#REF!</definedName>
    <definedName name="__123Graph_AGraph2" localSheetId="44" hidden="1">[1]G.G!#REF!</definedName>
    <definedName name="__123Graph_AGraph2" localSheetId="45" hidden="1">[1]G.G!#REF!</definedName>
    <definedName name="__123Graph_AGraph2" localSheetId="46" hidden="1">[1]G.G!#REF!</definedName>
    <definedName name="__123Graph_AGraph2" localSheetId="47" hidden="1">[1]G.G!#REF!</definedName>
    <definedName name="__123Graph_AGraph2" localSheetId="48" hidden="1">[1]G.G!#REF!</definedName>
    <definedName name="__123Graph_AGraph2" localSheetId="0" hidden="1">[1]G.G!#REF!</definedName>
    <definedName name="__123Graph_AGraph2" localSheetId="3" hidden="1">[1]G.G!#REF!</definedName>
    <definedName name="__123Graph_AGraph2" hidden="1">[1]G.G!#REF!</definedName>
    <definedName name="__123Graph_X" localSheetId="11" hidden="1">[1]G.G!#REF!</definedName>
    <definedName name="__123Graph_X" localSheetId="12" hidden="1">[1]G.G!#REF!</definedName>
    <definedName name="__123Graph_X" localSheetId="13" hidden="1">[1]G.G!#REF!</definedName>
    <definedName name="__123Graph_X" localSheetId="14" hidden="1">[1]G.G!#REF!</definedName>
    <definedName name="__123Graph_X" localSheetId="15" hidden="1">[1]G.G!#REF!</definedName>
    <definedName name="__123Graph_X" localSheetId="16" hidden="1">[1]G.G!#REF!</definedName>
    <definedName name="__123Graph_X" localSheetId="17" hidden="1">[1]G.G!#REF!</definedName>
    <definedName name="__123Graph_X" localSheetId="18" hidden="1">[1]G.G!#REF!</definedName>
    <definedName name="__123Graph_X" localSheetId="19" hidden="1">[1]G.G!#REF!</definedName>
    <definedName name="__123Graph_X" localSheetId="20" hidden="1">[1]G.G!#REF!</definedName>
    <definedName name="__123Graph_X" localSheetId="21" hidden="1">[1]G.G!#REF!</definedName>
    <definedName name="__123Graph_X" localSheetId="22" hidden="1">[1]G.G!#REF!</definedName>
    <definedName name="__123Graph_X" localSheetId="23" hidden="1">[1]G.G!#REF!</definedName>
    <definedName name="__123Graph_X" localSheetId="24" hidden="1">[1]G.G!#REF!</definedName>
    <definedName name="__123Graph_X" localSheetId="25" hidden="1">[1]G.G!#REF!</definedName>
    <definedName name="__123Graph_X" localSheetId="26" hidden="1">[1]G.G!#REF!</definedName>
    <definedName name="__123Graph_X" localSheetId="27" hidden="1">[1]G.G!#REF!</definedName>
    <definedName name="__123Graph_X" localSheetId="28" hidden="1">[1]G.G!#REF!</definedName>
    <definedName name="__123Graph_X" localSheetId="29" hidden="1">[1]G.G!#REF!</definedName>
    <definedName name="__123Graph_X" localSheetId="30" hidden="1">[1]G.G!#REF!</definedName>
    <definedName name="__123Graph_X" localSheetId="31" hidden="1">[1]G.G!#REF!</definedName>
    <definedName name="__123Graph_X" localSheetId="32" hidden="1">[1]G.G!#REF!</definedName>
    <definedName name="__123Graph_X" localSheetId="33" hidden="1">[1]G.G!#REF!</definedName>
    <definedName name="__123Graph_X" localSheetId="34" hidden="1">[1]G.G!#REF!</definedName>
    <definedName name="__123Graph_X" localSheetId="35" hidden="1">[1]G.G!#REF!</definedName>
    <definedName name="__123Graph_X" localSheetId="36" hidden="1">[1]G.G!#REF!</definedName>
    <definedName name="__123Graph_X" localSheetId="37" hidden="1">[1]G.G!#REF!</definedName>
    <definedName name="__123Graph_X" localSheetId="38" hidden="1">[1]G.G!#REF!</definedName>
    <definedName name="__123Graph_X" localSheetId="39" hidden="1">[1]G.G!#REF!</definedName>
    <definedName name="__123Graph_X" localSheetId="40" hidden="1">[1]G.G!#REF!</definedName>
    <definedName name="__123Graph_X" localSheetId="41" hidden="1">[1]G.G!#REF!</definedName>
    <definedName name="__123Graph_X" localSheetId="42" hidden="1">[1]G.G!#REF!</definedName>
    <definedName name="__123Graph_X" localSheetId="43" hidden="1">[1]G.G!#REF!</definedName>
    <definedName name="__123Graph_X" localSheetId="44" hidden="1">[1]G.G!#REF!</definedName>
    <definedName name="__123Graph_X" localSheetId="45" hidden="1">[1]G.G!#REF!</definedName>
    <definedName name="__123Graph_X" localSheetId="46" hidden="1">[1]G.G!#REF!</definedName>
    <definedName name="__123Graph_X" localSheetId="47" hidden="1">[1]G.G!#REF!</definedName>
    <definedName name="__123Graph_X" localSheetId="48" hidden="1">[1]G.G!#REF!</definedName>
    <definedName name="__123Graph_X" localSheetId="0" hidden="1">[1]G.G!#REF!</definedName>
    <definedName name="__123Graph_X" localSheetId="3" hidden="1">[1]G.G!#REF!</definedName>
    <definedName name="__123Graph_X" hidden="1">[1]G.G!#REF!</definedName>
    <definedName name="_f">'[2]acta modelo'!$36:$36</definedName>
    <definedName name="_F4" localSheetId="4" hidden="1">{"SUMINISTRO E INSTALACIÓN CANALETAS L=7.50"}</definedName>
    <definedName name="_F4" localSheetId="5" hidden="1">{"SUMINISTRO E INSTALACIÓN CANALETAS L=7.50"}</definedName>
    <definedName name="_F4" localSheetId="6" hidden="1">{"SUMINISTRO E INSTALACIÓN CANALETAS L=7.50"}</definedName>
    <definedName name="_F4" localSheetId="7" hidden="1">{"SUMINISTRO E INSTALACIÓN CANALETAS L=7.50"}</definedName>
    <definedName name="_F4" localSheetId="8" hidden="1">{"SUMINISTRO E INSTALACIÓN CANALETAS L=7.50"}</definedName>
    <definedName name="_F4" localSheetId="9" hidden="1">{"SUMINISTRO E INSTALACIÓN CANALETAS L=7.50"}</definedName>
    <definedName name="_F4" localSheetId="10" hidden="1">{"SUMINISTRO E INSTALACIÓN CANALETAS L=7.50"}</definedName>
    <definedName name="_F4" localSheetId="11" hidden="1">{"SUMINISTRO E INSTALACIÓN CANALETAS L=7.50"}</definedName>
    <definedName name="_F4" localSheetId="12" hidden="1">{"SUMINISTRO E INSTALACIÓN CANALETAS L=7.50"}</definedName>
    <definedName name="_F4" localSheetId="13" hidden="1">{"SUMINISTRO E INSTALACIÓN CANALETAS L=7.50"}</definedName>
    <definedName name="_F4" localSheetId="14" hidden="1">{"SUMINISTRO E INSTALACIÓN CANALETAS L=7.50"}</definedName>
    <definedName name="_F4" localSheetId="15" hidden="1">{"SUMINISTRO E INSTALACIÓN CANALETAS L=7.50"}</definedName>
    <definedName name="_F4" localSheetId="16" hidden="1">{"SUMINISTRO E INSTALACIÓN CANALETAS L=7.50"}</definedName>
    <definedName name="_F4" localSheetId="17" hidden="1">{"SUMINISTRO E INSTALACIÓN CANALETAS L=7.50"}</definedName>
    <definedName name="_F4" localSheetId="18" hidden="1">{"SUMINISTRO E INSTALACIÓN CANALETAS L=7.50"}</definedName>
    <definedName name="_F4" localSheetId="19" hidden="1">{"SUMINISTRO E INSTALACIÓN CANALETAS L=7.50"}</definedName>
    <definedName name="_F4" localSheetId="20" hidden="1">{"SUMINISTRO E INSTALACIÓN CANALETAS L=7.50"}</definedName>
    <definedName name="_F4" localSheetId="21" hidden="1">{"SUMINISTRO E INSTALACIÓN CANALETAS L=7.50"}</definedName>
    <definedName name="_F4" localSheetId="22" hidden="1">{"SUMINISTRO E INSTALACIÓN CANALETAS L=7.50"}</definedName>
    <definedName name="_F4" localSheetId="23" hidden="1">{"SUMINISTRO E INSTALACIÓN CANALETAS L=7.50"}</definedName>
    <definedName name="_F4" localSheetId="24" hidden="1">{"SUMINISTRO E INSTALACIÓN CANALETAS L=7.50"}</definedName>
    <definedName name="_F4" localSheetId="25" hidden="1">{"SUMINISTRO E INSTALACIÓN CANALETAS L=7.50"}</definedName>
    <definedName name="_F4" localSheetId="26" hidden="1">{"SUMINISTRO E INSTALACIÓN CANALETAS L=7.50"}</definedName>
    <definedName name="_F4" localSheetId="27" hidden="1">{"SUMINISTRO E INSTALACIÓN CANALETAS L=7.50"}</definedName>
    <definedName name="_F4" localSheetId="28" hidden="1">{"SUMINISTRO E INSTALACIÓN CANALETAS L=7.50"}</definedName>
    <definedName name="_F4" localSheetId="29" hidden="1">{"SUMINISTRO E INSTALACIÓN CANALETAS L=7.50"}</definedName>
    <definedName name="_F4" localSheetId="30" hidden="1">{"SUMINISTRO E INSTALACIÓN CANALETAS L=7.50"}</definedName>
    <definedName name="_F4" localSheetId="31" hidden="1">{"SUMINISTRO E INSTALACIÓN CANALETAS L=7.50"}</definedName>
    <definedName name="_F4" localSheetId="32" hidden="1">{"SUMINISTRO E INSTALACIÓN CANALETAS L=7.50"}</definedName>
    <definedName name="_F4" localSheetId="33" hidden="1">{"SUMINISTRO E INSTALACIÓN CANALETAS L=7.50"}</definedName>
    <definedName name="_F4" localSheetId="34" hidden="1">{"SUMINISTRO E INSTALACIÓN CANALETAS L=7.50"}</definedName>
    <definedName name="_F4" localSheetId="35" hidden="1">{"SUMINISTRO E INSTALACIÓN CANALETAS L=7.50"}</definedName>
    <definedName name="_F4" localSheetId="36" hidden="1">{"SUMINISTRO E INSTALACIÓN CANALETAS L=7.50"}</definedName>
    <definedName name="_F4" localSheetId="37" hidden="1">{"SUMINISTRO E INSTALACIÓN CANALETAS L=7.50"}</definedName>
    <definedName name="_F4" localSheetId="38" hidden="1">{"SUMINISTRO E INSTALACIÓN CANALETAS L=7.50"}</definedName>
    <definedName name="_F4" localSheetId="39" hidden="1">{"SUMINISTRO E INSTALACIÓN CANALETAS L=7.50"}</definedName>
    <definedName name="_F4" localSheetId="40" hidden="1">{"SUMINISTRO E INSTALACIÓN CANALETAS L=7.50"}</definedName>
    <definedName name="_F4" localSheetId="41" hidden="1">{"SUMINISTRO E INSTALACIÓN CANALETAS L=7.50"}</definedName>
    <definedName name="_F4" localSheetId="42" hidden="1">{"SUMINISTRO E INSTALACIÓN CANALETAS L=7.50"}</definedName>
    <definedName name="_F4" localSheetId="43" hidden="1">{"SUMINISTRO E INSTALACIÓN CANALETAS L=7.50"}</definedName>
    <definedName name="_F4" localSheetId="44" hidden="1">{"SUMINISTRO E INSTALACIÓN CANALETAS L=7.50"}</definedName>
    <definedName name="_F4" localSheetId="45" hidden="1">{"SUMINISTRO E INSTALACIÓN CANALETAS L=7.50"}</definedName>
    <definedName name="_F4" localSheetId="46" hidden="1">{"SUMINISTRO E INSTALACIÓN CANALETAS L=7.50"}</definedName>
    <definedName name="_F4" localSheetId="47" hidden="1">{"SUMINISTRO E INSTALACIÓN CANALETAS L=7.50"}</definedName>
    <definedName name="_F4" localSheetId="48" hidden="1">{"SUMINISTRO E INSTALACIÓN CANALETAS L=7.50"}</definedName>
    <definedName name="_F4" localSheetId="0" hidden="1">{"SUMINISTRO E INSTALACIÓN CANALETAS L=7.50"}</definedName>
    <definedName name="_F4" localSheetId="2" hidden="1">{"SUMINISTRO E INSTALACIÓN CANALETAS L=7.50"}</definedName>
    <definedName name="_F4" localSheetId="1" hidden="1">{"SUMINISTRO E INSTALACIÓN CANALETAS L=7.50"}</definedName>
    <definedName name="_F4" hidden="1">{"SUMINISTRO E INSTALACIÓN CANALETAS L=7.50"}</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localSheetId="16" hidden="1">#REF!</definedName>
    <definedName name="_Fill" localSheetId="17" hidden="1">#REF!</definedName>
    <definedName name="_Fill" localSheetId="18" hidden="1">#REF!</definedName>
    <definedName name="_Fill" localSheetId="19"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localSheetId="2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36" hidden="1">#REF!</definedName>
    <definedName name="_Fill" localSheetId="37" hidden="1">#REF!</definedName>
    <definedName name="_Fill" localSheetId="38" hidden="1">#REF!</definedName>
    <definedName name="_Fill" localSheetId="39" hidden="1">#REF!</definedName>
    <definedName name="_Fill" localSheetId="40" hidden="1">#REF!</definedName>
    <definedName name="_Fill" localSheetId="41" hidden="1">#REF!</definedName>
    <definedName name="_Fill" localSheetId="42" hidden="1">#REF!</definedName>
    <definedName name="_Fill" localSheetId="43" hidden="1">#REF!</definedName>
    <definedName name="_Fill" localSheetId="44" hidden="1">#REF!</definedName>
    <definedName name="_Fill" localSheetId="45" hidden="1">#REF!</definedName>
    <definedName name="_Fill" localSheetId="46" hidden="1">#REF!</definedName>
    <definedName name="_Fill" localSheetId="47" hidden="1">#REF!</definedName>
    <definedName name="_Fill" localSheetId="48" hidden="1">#REF!</definedName>
    <definedName name="_Fill" localSheetId="0" hidden="1">#REF!</definedName>
    <definedName name="_Fill" localSheetId="1" hidden="1">#REF!</definedName>
    <definedName name="_Fill" localSheetId="3" hidden="1">#REF!</definedName>
    <definedName name="_Fill" hidden="1">#REF!</definedName>
    <definedName name="_xlnm._FilterDatabase" localSheetId="4" hidden="1">#REF!</definedName>
    <definedName name="_xlnm._FilterDatabase" localSheetId="5" hidden="1">#REF!</definedName>
    <definedName name="_xlnm._FilterDatabase" localSheetId="6" hidden="1">#REF!</definedName>
    <definedName name="_xlnm._FilterDatabase" localSheetId="7" hidden="1">#REF!</definedName>
    <definedName name="_xlnm._FilterDatabase" localSheetId="8" hidden="1">#REF!</definedName>
    <definedName name="_xlnm._FilterDatabase" localSheetId="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localSheetId="16" hidden="1">#REF!</definedName>
    <definedName name="_xlnm._FilterDatabase" localSheetId="17" hidden="1">#REF!</definedName>
    <definedName name="_xlnm._FilterDatabase" localSheetId="18" hidden="1">#REF!</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22" hidden="1">#REF!</definedName>
    <definedName name="_xlnm._FilterDatabase" localSheetId="23" hidden="1">#REF!</definedName>
    <definedName name="_xlnm._FilterDatabase" localSheetId="24" hidden="1">#REF!</definedName>
    <definedName name="_xlnm._FilterDatabase" localSheetId="25" hidden="1">#REF!</definedName>
    <definedName name="_xlnm._FilterDatabase" localSheetId="26" hidden="1">#REF!</definedName>
    <definedName name="_xlnm._FilterDatabase" localSheetId="27" hidden="1">#REF!</definedName>
    <definedName name="_xlnm._FilterDatabase" localSheetId="28" hidden="1">#REF!</definedName>
    <definedName name="_xlnm._FilterDatabase" localSheetId="29" hidden="1">#REF!</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40" hidden="1">#REF!</definedName>
    <definedName name="_xlnm._FilterDatabase" localSheetId="41" hidden="1">#REF!</definedName>
    <definedName name="_xlnm._FilterDatabase" localSheetId="42" hidden="1">#REF!</definedName>
    <definedName name="_xlnm._FilterDatabase" localSheetId="43" hidden="1">#REF!</definedName>
    <definedName name="_xlnm._FilterDatabase" localSheetId="44" hidden="1">#REF!</definedName>
    <definedName name="_xlnm._FilterDatabase" localSheetId="45" hidden="1">#REF!</definedName>
    <definedName name="_xlnm._FilterDatabase" localSheetId="46" hidden="1">#REF!</definedName>
    <definedName name="_xlnm._FilterDatabase" localSheetId="47" hidden="1">#REF!</definedName>
    <definedName name="_xlnm._FilterDatabase" localSheetId="48" hidden="1">#REF!</definedName>
    <definedName name="_xlnm._FilterDatabase" localSheetId="0" hidden="1">#REF!</definedName>
    <definedName name="_xlnm._FilterDatabase" localSheetId="2" hidden="1">#REF!</definedName>
    <definedName name="_xlnm._FilterDatabase" localSheetId="1" hidden="1">#REF!</definedName>
    <definedName name="_xlnm._FilterDatabase" localSheetId="3" hidden="1">#REF!</definedName>
    <definedName name="_xlnm._FilterDatabase" hidden="1">#REF!</definedName>
    <definedName name="_FIN1">"E39"</definedName>
    <definedName name="_FIN2">"F39"</definedName>
    <definedName name="_Key1" localSheetId="11" hidden="1">#REF!</definedName>
    <definedName name="_Key1" localSheetId="12" hidden="1">#REF!</definedName>
    <definedName name="_Key1" localSheetId="13" hidden="1">#REF!</definedName>
    <definedName name="_Key1" localSheetId="14" hidden="1">#REF!</definedName>
    <definedName name="_Key1" localSheetId="15" hidden="1">#REF!</definedName>
    <definedName name="_Key1" localSheetId="16" hidden="1">#REF!</definedName>
    <definedName name="_Key1" localSheetId="17" hidden="1">#REF!</definedName>
    <definedName name="_Key1" localSheetId="1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localSheetId="28" hidden="1">#REF!</definedName>
    <definedName name="_Key1" localSheetId="29" hidden="1">#REF!</definedName>
    <definedName name="_Key1" localSheetId="30" hidden="1">#REF!</definedName>
    <definedName name="_Key1" localSheetId="31" hidden="1">#REF!</definedName>
    <definedName name="_Key1" localSheetId="32" hidden="1">#REF!</definedName>
    <definedName name="_Key1" localSheetId="33" hidden="1">#REF!</definedName>
    <definedName name="_Key1" localSheetId="34" hidden="1">#REF!</definedName>
    <definedName name="_Key1" localSheetId="35"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40" hidden="1">#REF!</definedName>
    <definedName name="_Key1" localSheetId="41" hidden="1">#REF!</definedName>
    <definedName name="_Key1" localSheetId="42" hidden="1">#REF!</definedName>
    <definedName name="_Key1" localSheetId="43" hidden="1">#REF!</definedName>
    <definedName name="_Key1" localSheetId="44" hidden="1">#REF!</definedName>
    <definedName name="_Key1" localSheetId="45" hidden="1">#REF!</definedName>
    <definedName name="_Key1" localSheetId="46" hidden="1">#REF!</definedName>
    <definedName name="_Key1" localSheetId="47" hidden="1">#REF!</definedName>
    <definedName name="_Key1" localSheetId="48" hidden="1">#REF!</definedName>
    <definedName name="_Key1" localSheetId="0" hidden="1">#REF!</definedName>
    <definedName name="_Key1" localSheetId="1" hidden="1">#REF!</definedName>
    <definedName name="_Key1" localSheetId="3" hidden="1">#REF!</definedName>
    <definedName name="_Key1" hidden="1">#REF!</definedName>
    <definedName name="_Key2" localSheetId="11" hidden="1">#REF!</definedName>
    <definedName name="_Key2" localSheetId="12" hidden="1">#REF!</definedName>
    <definedName name="_Key2" localSheetId="13" hidden="1">#REF!</definedName>
    <definedName name="_Key2" localSheetId="14" hidden="1">#REF!</definedName>
    <definedName name="_Key2" localSheetId="15" hidden="1">#REF!</definedName>
    <definedName name="_Key2" localSheetId="16" hidden="1">#REF!</definedName>
    <definedName name="_Key2" localSheetId="17" hidden="1">#REF!</definedName>
    <definedName name="_Key2" localSheetId="18" hidden="1">#REF!</definedName>
    <definedName name="_Key2" localSheetId="19" hidden="1">#REF!</definedName>
    <definedName name="_Key2" localSheetId="20" hidden="1">#REF!</definedName>
    <definedName name="_Key2" localSheetId="21" hidden="1">#REF!</definedName>
    <definedName name="_Key2" localSheetId="22" hidden="1">#REF!</definedName>
    <definedName name="_Key2" localSheetId="23" hidden="1">#REF!</definedName>
    <definedName name="_Key2" localSheetId="24" hidden="1">#REF!</definedName>
    <definedName name="_Key2" localSheetId="25" hidden="1">#REF!</definedName>
    <definedName name="_Key2" localSheetId="26" hidden="1">#REF!</definedName>
    <definedName name="_Key2" localSheetId="27" hidden="1">#REF!</definedName>
    <definedName name="_Key2" localSheetId="28" hidden="1">#REF!</definedName>
    <definedName name="_Key2" localSheetId="29" hidden="1">#REF!</definedName>
    <definedName name="_Key2" localSheetId="30" hidden="1">#REF!</definedName>
    <definedName name="_Key2" localSheetId="31" hidden="1">#REF!</definedName>
    <definedName name="_Key2" localSheetId="32" hidden="1">#REF!</definedName>
    <definedName name="_Key2" localSheetId="33" hidden="1">#REF!</definedName>
    <definedName name="_Key2" localSheetId="34" hidden="1">#REF!</definedName>
    <definedName name="_Key2" localSheetId="35" hidden="1">#REF!</definedName>
    <definedName name="_Key2" localSheetId="36" hidden="1">#REF!</definedName>
    <definedName name="_Key2" localSheetId="37" hidden="1">#REF!</definedName>
    <definedName name="_Key2" localSheetId="38" hidden="1">#REF!</definedName>
    <definedName name="_Key2" localSheetId="39" hidden="1">#REF!</definedName>
    <definedName name="_Key2" localSheetId="40" hidden="1">#REF!</definedName>
    <definedName name="_Key2" localSheetId="41" hidden="1">#REF!</definedName>
    <definedName name="_Key2" localSheetId="42" hidden="1">#REF!</definedName>
    <definedName name="_Key2" localSheetId="43" hidden="1">#REF!</definedName>
    <definedName name="_Key2" localSheetId="44" hidden="1">#REF!</definedName>
    <definedName name="_Key2" localSheetId="45" hidden="1">#REF!</definedName>
    <definedName name="_Key2" localSheetId="46" hidden="1">#REF!</definedName>
    <definedName name="_Key2" localSheetId="47" hidden="1">#REF!</definedName>
    <definedName name="_Key2" localSheetId="48" hidden="1">#REF!</definedName>
    <definedName name="_Key2" localSheetId="0" hidden="1">#REF!</definedName>
    <definedName name="_Key2" localSheetId="1" hidden="1">#REF!</definedName>
    <definedName name="_Key2" localSheetId="3" hidden="1">#REF!</definedName>
    <definedName name="_Key2" hidden="1">#REF!</definedName>
    <definedName name="_mes1" localSheetId="15">#REF!</definedName>
    <definedName name="_mes1" localSheetId="17">#REF!</definedName>
    <definedName name="_mes1" localSheetId="18">#REF!</definedName>
    <definedName name="_mes1" localSheetId="19">#REF!</definedName>
    <definedName name="_mes1" localSheetId="20">#REF!</definedName>
    <definedName name="_mes1" localSheetId="21">#REF!</definedName>
    <definedName name="_mes1" localSheetId="22">#REF!</definedName>
    <definedName name="_mes1" localSheetId="23">#REF!</definedName>
    <definedName name="_mes1" localSheetId="24">#REF!</definedName>
    <definedName name="_mes1" localSheetId="25">#REF!</definedName>
    <definedName name="_mes1" localSheetId="26">#REF!</definedName>
    <definedName name="_mes1" localSheetId="27">#REF!</definedName>
    <definedName name="_mes1" localSheetId="28">#REF!</definedName>
    <definedName name="_mes1" localSheetId="33">#REF!</definedName>
    <definedName name="_mes1" localSheetId="34">#REF!</definedName>
    <definedName name="_mes1" localSheetId="35">#REF!</definedName>
    <definedName name="_mes1" localSheetId="36">#REF!</definedName>
    <definedName name="_mes1" localSheetId="37">#REF!</definedName>
    <definedName name="_mes1" localSheetId="38">#REF!</definedName>
    <definedName name="_mes1" localSheetId="39">#REF!</definedName>
    <definedName name="_mes1" localSheetId="40">#REF!</definedName>
    <definedName name="_mes1" localSheetId="41">#REF!</definedName>
    <definedName name="_mes1" localSheetId="42">#REF!</definedName>
    <definedName name="_mes1" localSheetId="43">#REF!</definedName>
    <definedName name="_mes1" localSheetId="44">#REF!</definedName>
    <definedName name="_mes1" localSheetId="45">#REF!</definedName>
    <definedName name="_mes1" localSheetId="46">#REF!</definedName>
    <definedName name="_mes1" localSheetId="47">#REF!</definedName>
    <definedName name="_mes1" localSheetId="48">#REF!</definedName>
    <definedName name="_mes1">#REF!</definedName>
    <definedName name="_Mes2" localSheetId="15">#REF!</definedName>
    <definedName name="_Mes2" localSheetId="17">#REF!</definedName>
    <definedName name="_Mes2" localSheetId="18">#REF!</definedName>
    <definedName name="_Mes2" localSheetId="19">#REF!</definedName>
    <definedName name="_Mes2" localSheetId="20">#REF!</definedName>
    <definedName name="_Mes2" localSheetId="21">#REF!</definedName>
    <definedName name="_Mes2" localSheetId="22">#REF!</definedName>
    <definedName name="_Mes2" localSheetId="23">#REF!</definedName>
    <definedName name="_Mes2" localSheetId="24">#REF!</definedName>
    <definedName name="_Mes2" localSheetId="25">#REF!</definedName>
    <definedName name="_Mes2" localSheetId="26">#REF!</definedName>
    <definedName name="_Mes2" localSheetId="27">#REF!</definedName>
    <definedName name="_Mes2" localSheetId="28">#REF!</definedName>
    <definedName name="_Mes2" localSheetId="33">#REF!</definedName>
    <definedName name="_Mes2" localSheetId="34">#REF!</definedName>
    <definedName name="_Mes2" localSheetId="35">#REF!</definedName>
    <definedName name="_Mes2" localSheetId="36">#REF!</definedName>
    <definedName name="_Mes2" localSheetId="37">#REF!</definedName>
    <definedName name="_Mes2" localSheetId="38">#REF!</definedName>
    <definedName name="_Mes2" localSheetId="39">#REF!</definedName>
    <definedName name="_Mes2" localSheetId="40">#REF!</definedName>
    <definedName name="_Mes2" localSheetId="41">#REF!</definedName>
    <definedName name="_Mes2" localSheetId="42">#REF!</definedName>
    <definedName name="_Mes2" localSheetId="43">#REF!</definedName>
    <definedName name="_Mes2" localSheetId="44">#REF!</definedName>
    <definedName name="_Mes2" localSheetId="45">#REF!</definedName>
    <definedName name="_Mes2" localSheetId="46">#REF!</definedName>
    <definedName name="_Mes2" localSheetId="47">#REF!</definedName>
    <definedName name="_Mes2" localSheetId="48">#REF!</definedName>
    <definedName name="_Mes2">#REF!</definedName>
    <definedName name="_Mes3" localSheetId="15">#REF!</definedName>
    <definedName name="_Mes3" localSheetId="17">#REF!</definedName>
    <definedName name="_Mes3" localSheetId="18">#REF!</definedName>
    <definedName name="_Mes3" localSheetId="19">#REF!</definedName>
    <definedName name="_Mes3" localSheetId="20">#REF!</definedName>
    <definedName name="_Mes3" localSheetId="21">#REF!</definedName>
    <definedName name="_Mes3" localSheetId="22">#REF!</definedName>
    <definedName name="_Mes3" localSheetId="23">#REF!</definedName>
    <definedName name="_Mes3" localSheetId="24">#REF!</definedName>
    <definedName name="_Mes3" localSheetId="25">#REF!</definedName>
    <definedName name="_Mes3" localSheetId="26">#REF!</definedName>
    <definedName name="_Mes3" localSheetId="27">#REF!</definedName>
    <definedName name="_Mes3" localSheetId="28">#REF!</definedName>
    <definedName name="_Mes3" localSheetId="33">#REF!</definedName>
    <definedName name="_Mes3" localSheetId="34">#REF!</definedName>
    <definedName name="_Mes3" localSheetId="35">#REF!</definedName>
    <definedName name="_Mes3" localSheetId="36">#REF!</definedName>
    <definedName name="_Mes3" localSheetId="37">#REF!</definedName>
    <definedName name="_Mes3" localSheetId="38">#REF!</definedName>
    <definedName name="_Mes3" localSheetId="39">#REF!</definedName>
    <definedName name="_Mes3" localSheetId="40">#REF!</definedName>
    <definedName name="_Mes3" localSheetId="41">#REF!</definedName>
    <definedName name="_Mes3" localSheetId="42">#REF!</definedName>
    <definedName name="_Mes3" localSheetId="43">#REF!</definedName>
    <definedName name="_Mes3" localSheetId="44">#REF!</definedName>
    <definedName name="_Mes3" localSheetId="45">#REF!</definedName>
    <definedName name="_Mes3" localSheetId="46">#REF!</definedName>
    <definedName name="_Mes3" localSheetId="47">#REF!</definedName>
    <definedName name="_Mes3" localSheetId="48">#REF!</definedName>
    <definedName name="_Mes3">#REF!</definedName>
    <definedName name="_MOD1" localSheetId="15">#REF!</definedName>
    <definedName name="_MOD1" localSheetId="17">#REF!</definedName>
    <definedName name="_MOD1" localSheetId="18">#REF!</definedName>
    <definedName name="_MOD1" localSheetId="19">#REF!</definedName>
    <definedName name="_MOD1" localSheetId="20">#REF!</definedName>
    <definedName name="_MOD1" localSheetId="21">#REF!</definedName>
    <definedName name="_MOD1" localSheetId="22">#REF!</definedName>
    <definedName name="_MOD1" localSheetId="23">#REF!</definedName>
    <definedName name="_MOD1" localSheetId="24">#REF!</definedName>
    <definedName name="_MOD1" localSheetId="25">#REF!</definedName>
    <definedName name="_MOD1" localSheetId="26">#REF!</definedName>
    <definedName name="_MOD1" localSheetId="27">#REF!</definedName>
    <definedName name="_MOD1" localSheetId="28">#REF!</definedName>
    <definedName name="_MOD1" localSheetId="33">#REF!</definedName>
    <definedName name="_MOD1" localSheetId="34">#REF!</definedName>
    <definedName name="_MOD1" localSheetId="35">#REF!</definedName>
    <definedName name="_MOD1" localSheetId="36">#REF!</definedName>
    <definedName name="_MOD1" localSheetId="37">#REF!</definedName>
    <definedName name="_MOD1" localSheetId="38">#REF!</definedName>
    <definedName name="_MOD1" localSheetId="39">#REF!</definedName>
    <definedName name="_MOD1" localSheetId="40">#REF!</definedName>
    <definedName name="_MOD1" localSheetId="41">#REF!</definedName>
    <definedName name="_MOD1" localSheetId="42">#REF!</definedName>
    <definedName name="_MOD1" localSheetId="43">#REF!</definedName>
    <definedName name="_MOD1" localSheetId="44">#REF!</definedName>
    <definedName name="_MOD1" localSheetId="45">#REF!</definedName>
    <definedName name="_MOD1" localSheetId="46">#REF!</definedName>
    <definedName name="_MOD1" localSheetId="47">#REF!</definedName>
    <definedName name="_MOD1" localSheetId="48">#REF!</definedName>
    <definedName name="_MOD1">#REF!</definedName>
    <definedName name="_mod2" localSheetId="15">#REF!</definedName>
    <definedName name="_mod2" localSheetId="17">#REF!</definedName>
    <definedName name="_mod2" localSheetId="18">#REF!</definedName>
    <definedName name="_mod2" localSheetId="19">#REF!</definedName>
    <definedName name="_mod2" localSheetId="20">#REF!</definedName>
    <definedName name="_mod2" localSheetId="21">#REF!</definedName>
    <definedName name="_mod2" localSheetId="22">#REF!</definedName>
    <definedName name="_mod2" localSheetId="23">#REF!</definedName>
    <definedName name="_mod2" localSheetId="24">#REF!</definedName>
    <definedName name="_mod2" localSheetId="25">#REF!</definedName>
    <definedName name="_mod2" localSheetId="26">#REF!</definedName>
    <definedName name="_mod2" localSheetId="27">#REF!</definedName>
    <definedName name="_mod2" localSheetId="28">#REF!</definedName>
    <definedName name="_mod2" localSheetId="33">#REF!</definedName>
    <definedName name="_mod2" localSheetId="34">#REF!</definedName>
    <definedName name="_mod2" localSheetId="35">#REF!</definedName>
    <definedName name="_mod2" localSheetId="36">#REF!</definedName>
    <definedName name="_mod2" localSheetId="37">#REF!</definedName>
    <definedName name="_mod2" localSheetId="38">#REF!</definedName>
    <definedName name="_mod2" localSheetId="39">#REF!</definedName>
    <definedName name="_mod2" localSheetId="40">#REF!</definedName>
    <definedName name="_mod2" localSheetId="41">#REF!</definedName>
    <definedName name="_mod2" localSheetId="42">#REF!</definedName>
    <definedName name="_mod2" localSheetId="43">#REF!</definedName>
    <definedName name="_mod2" localSheetId="44">#REF!</definedName>
    <definedName name="_mod2" localSheetId="45">#REF!</definedName>
    <definedName name="_mod2" localSheetId="46">#REF!</definedName>
    <definedName name="_mod2" localSheetId="47">#REF!</definedName>
    <definedName name="_mod2" localSheetId="48">#REF!</definedName>
    <definedName name="_mod2">#REF!</definedName>
    <definedName name="_Order1" hidden="1">0</definedName>
    <definedName name="_Order2" hidden="1">0</definedName>
    <definedName name="_scenchg1" localSheetId="11" hidden="1">[3]inpermeabOTRO!#REF!</definedName>
    <definedName name="_scenchg1" localSheetId="12" hidden="1">[3]inpermeabOTRO!#REF!</definedName>
    <definedName name="_scenchg1" localSheetId="13" hidden="1">[3]inpermeabOTRO!#REF!</definedName>
    <definedName name="_scenchg1" localSheetId="14" hidden="1">[3]inpermeabOTRO!#REF!</definedName>
    <definedName name="_scenchg1" localSheetId="15" hidden="1">[3]inpermeabOTRO!#REF!</definedName>
    <definedName name="_scenchg1" localSheetId="16" hidden="1">[3]inpermeabOTRO!#REF!</definedName>
    <definedName name="_scenchg1" localSheetId="17" hidden="1">[3]inpermeabOTRO!#REF!</definedName>
    <definedName name="_scenchg1" localSheetId="18" hidden="1">[3]inpermeabOTRO!#REF!</definedName>
    <definedName name="_scenchg1" localSheetId="19" hidden="1">[3]inpermeabOTRO!#REF!</definedName>
    <definedName name="_scenchg1" localSheetId="20" hidden="1">[3]inpermeabOTRO!#REF!</definedName>
    <definedName name="_scenchg1" localSheetId="21" hidden="1">[3]inpermeabOTRO!#REF!</definedName>
    <definedName name="_scenchg1" localSheetId="22" hidden="1">[3]inpermeabOTRO!#REF!</definedName>
    <definedName name="_scenchg1" localSheetId="23" hidden="1">[3]inpermeabOTRO!#REF!</definedName>
    <definedName name="_scenchg1" localSheetId="24" hidden="1">[3]inpermeabOTRO!#REF!</definedName>
    <definedName name="_scenchg1" localSheetId="25" hidden="1">[3]inpermeabOTRO!#REF!</definedName>
    <definedName name="_scenchg1" localSheetId="26" hidden="1">[3]inpermeabOTRO!#REF!</definedName>
    <definedName name="_scenchg1" localSheetId="27" hidden="1">[3]inpermeabOTRO!#REF!</definedName>
    <definedName name="_scenchg1" localSheetId="28" hidden="1">[3]inpermeabOTRO!#REF!</definedName>
    <definedName name="_scenchg1" localSheetId="29" hidden="1">[3]inpermeabOTRO!#REF!</definedName>
    <definedName name="_scenchg1" localSheetId="30" hidden="1">[3]inpermeabOTRO!#REF!</definedName>
    <definedName name="_scenchg1" localSheetId="31" hidden="1">[3]inpermeabOTRO!#REF!</definedName>
    <definedName name="_scenchg1" localSheetId="32" hidden="1">[3]inpermeabOTRO!#REF!</definedName>
    <definedName name="_scenchg1" localSheetId="33" hidden="1">[3]inpermeabOTRO!#REF!</definedName>
    <definedName name="_scenchg1" localSheetId="34" hidden="1">[3]inpermeabOTRO!#REF!</definedName>
    <definedName name="_scenchg1" localSheetId="35" hidden="1">[3]inpermeabOTRO!#REF!</definedName>
    <definedName name="_scenchg1" localSheetId="36" hidden="1">[3]inpermeabOTRO!#REF!</definedName>
    <definedName name="_scenchg1" localSheetId="37" hidden="1">[3]inpermeabOTRO!#REF!</definedName>
    <definedName name="_scenchg1" localSheetId="38" hidden="1">[3]inpermeabOTRO!#REF!</definedName>
    <definedName name="_scenchg1" localSheetId="39" hidden="1">[3]inpermeabOTRO!#REF!</definedName>
    <definedName name="_scenchg1" localSheetId="40" hidden="1">[3]inpermeabOTRO!#REF!</definedName>
    <definedName name="_scenchg1" localSheetId="41" hidden="1">[3]inpermeabOTRO!#REF!</definedName>
    <definedName name="_scenchg1" localSheetId="42" hidden="1">[3]inpermeabOTRO!#REF!</definedName>
    <definedName name="_scenchg1" localSheetId="43" hidden="1">[3]inpermeabOTRO!#REF!</definedName>
    <definedName name="_scenchg1" localSheetId="44" hidden="1">[3]inpermeabOTRO!#REF!</definedName>
    <definedName name="_scenchg1" localSheetId="45" hidden="1">[3]inpermeabOTRO!#REF!</definedName>
    <definedName name="_scenchg1" localSheetId="46" hidden="1">[3]inpermeabOTRO!#REF!</definedName>
    <definedName name="_scenchg1" localSheetId="47" hidden="1">[3]inpermeabOTRO!#REF!</definedName>
    <definedName name="_scenchg1" localSheetId="48" hidden="1">[3]inpermeabOTRO!#REF!</definedName>
    <definedName name="_scenchg1" localSheetId="0" hidden="1">[3]inpermeabOTRO!#REF!</definedName>
    <definedName name="_scenchg1" localSheetId="3" hidden="1">[3]inpermeabOTRO!#REF!</definedName>
    <definedName name="_scenchg1" hidden="1">[3]inpermeabOTRO!#REF!</definedName>
    <definedName name="_Sort" localSheetId="11" hidden="1">#REF!</definedName>
    <definedName name="_Sort" localSheetId="12" hidden="1">#REF!</definedName>
    <definedName name="_Sort" localSheetId="13" hidden="1">#REF!</definedName>
    <definedName name="_Sort" localSheetId="14" hidden="1">#REF!</definedName>
    <definedName name="_Sort" localSheetId="15" hidden="1">#REF!</definedName>
    <definedName name="_Sort" localSheetId="16" hidden="1">#REF!</definedName>
    <definedName name="_Sort" localSheetId="17" hidden="1">#REF!</definedName>
    <definedName name="_Sort" localSheetId="1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localSheetId="28" hidden="1">#REF!</definedName>
    <definedName name="_Sort" localSheetId="29" hidden="1">#REF!</definedName>
    <definedName name="_Sort" localSheetId="30"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6" hidden="1">#REF!</definedName>
    <definedName name="_Sort" localSheetId="47" hidden="1">#REF!</definedName>
    <definedName name="_Sort" localSheetId="48" hidden="1">#REF!</definedName>
    <definedName name="_Sort" localSheetId="0" hidden="1">#REF!</definedName>
    <definedName name="_Sort" localSheetId="1" hidden="1">#REF!</definedName>
    <definedName name="_Sort" localSheetId="3" hidden="1">#REF!</definedName>
    <definedName name="_Sort" hidden="1">#REF!</definedName>
    <definedName name="_ULT1" localSheetId="15">#REF!</definedName>
    <definedName name="_ULT1" localSheetId="17">#REF!</definedName>
    <definedName name="_ULT1" localSheetId="18">#REF!</definedName>
    <definedName name="_ULT1" localSheetId="19">#REF!</definedName>
    <definedName name="_ULT1" localSheetId="20">#REF!</definedName>
    <definedName name="_ULT1" localSheetId="21">#REF!</definedName>
    <definedName name="_ULT1" localSheetId="22">#REF!</definedName>
    <definedName name="_ULT1" localSheetId="23">#REF!</definedName>
    <definedName name="_ULT1" localSheetId="24">#REF!</definedName>
    <definedName name="_ULT1" localSheetId="25">#REF!</definedName>
    <definedName name="_ULT1" localSheetId="26">#REF!</definedName>
    <definedName name="_ULT1" localSheetId="27">#REF!</definedName>
    <definedName name="_ULT1" localSheetId="28">#REF!</definedName>
    <definedName name="_ULT1" localSheetId="33">#REF!</definedName>
    <definedName name="_ULT1" localSheetId="34">#REF!</definedName>
    <definedName name="_ULT1" localSheetId="35">#REF!</definedName>
    <definedName name="_ULT1" localSheetId="36">#REF!</definedName>
    <definedName name="_ULT1" localSheetId="37">#REF!</definedName>
    <definedName name="_ULT1" localSheetId="38">#REF!</definedName>
    <definedName name="_ULT1" localSheetId="39">#REF!</definedName>
    <definedName name="_ULT1" localSheetId="40">#REF!</definedName>
    <definedName name="_ULT1" localSheetId="41">#REF!</definedName>
    <definedName name="_ULT1" localSheetId="42">#REF!</definedName>
    <definedName name="_ULT1" localSheetId="43">#REF!</definedName>
    <definedName name="_ULT1" localSheetId="44">#REF!</definedName>
    <definedName name="_ULT1" localSheetId="45">#REF!</definedName>
    <definedName name="_ULT1" localSheetId="46">#REF!</definedName>
    <definedName name="_ULT1" localSheetId="47">#REF!</definedName>
    <definedName name="_ULT1" localSheetId="48">#REF!</definedName>
    <definedName name="_ULT1">#REF!</definedName>
    <definedName name="_ULT2" localSheetId="15">#REF!</definedName>
    <definedName name="_ULT2" localSheetId="17">#REF!</definedName>
    <definedName name="_ULT2" localSheetId="18">#REF!</definedName>
    <definedName name="_ULT2" localSheetId="19">#REF!</definedName>
    <definedName name="_ULT2" localSheetId="20">#REF!</definedName>
    <definedName name="_ULT2" localSheetId="21">#REF!</definedName>
    <definedName name="_ULT2" localSheetId="22">#REF!</definedName>
    <definedName name="_ULT2" localSheetId="23">#REF!</definedName>
    <definedName name="_ULT2" localSheetId="24">#REF!</definedName>
    <definedName name="_ULT2" localSheetId="25">#REF!</definedName>
    <definedName name="_ULT2" localSheetId="26">#REF!</definedName>
    <definedName name="_ULT2" localSheetId="27">#REF!</definedName>
    <definedName name="_ULT2" localSheetId="28">#REF!</definedName>
    <definedName name="_ULT2" localSheetId="33">#REF!</definedName>
    <definedName name="_ULT2" localSheetId="34">#REF!</definedName>
    <definedName name="_ULT2" localSheetId="35">#REF!</definedName>
    <definedName name="_ULT2" localSheetId="36">#REF!</definedName>
    <definedName name="_ULT2" localSheetId="37">#REF!</definedName>
    <definedName name="_ULT2" localSheetId="38">#REF!</definedName>
    <definedName name="_ULT2" localSheetId="39">#REF!</definedName>
    <definedName name="_ULT2" localSheetId="40">#REF!</definedName>
    <definedName name="_ULT2" localSheetId="41">#REF!</definedName>
    <definedName name="_ULT2" localSheetId="42">#REF!</definedName>
    <definedName name="_ULT2" localSheetId="43">#REF!</definedName>
    <definedName name="_ULT2" localSheetId="44">#REF!</definedName>
    <definedName name="_ULT2" localSheetId="45">#REF!</definedName>
    <definedName name="_ULT2" localSheetId="46">#REF!</definedName>
    <definedName name="_ULT2" localSheetId="47">#REF!</definedName>
    <definedName name="_ULT2" localSheetId="48">#REF!</definedName>
    <definedName name="_ULT2">#REF!</definedName>
    <definedName name="_ULT4" localSheetId="15">#REF!</definedName>
    <definedName name="_ULT4" localSheetId="17">#REF!</definedName>
    <definedName name="_ULT4" localSheetId="18">#REF!</definedName>
    <definedName name="_ULT4" localSheetId="19">#REF!</definedName>
    <definedName name="_ULT4" localSheetId="20">#REF!</definedName>
    <definedName name="_ULT4" localSheetId="21">#REF!</definedName>
    <definedName name="_ULT4" localSheetId="22">#REF!</definedName>
    <definedName name="_ULT4" localSheetId="23">#REF!</definedName>
    <definedName name="_ULT4" localSheetId="24">#REF!</definedName>
    <definedName name="_ULT4" localSheetId="25">#REF!</definedName>
    <definedName name="_ULT4" localSheetId="26">#REF!</definedName>
    <definedName name="_ULT4" localSheetId="27">#REF!</definedName>
    <definedName name="_ULT4" localSheetId="28">#REF!</definedName>
    <definedName name="_ULT4" localSheetId="33">#REF!</definedName>
    <definedName name="_ULT4" localSheetId="34">#REF!</definedName>
    <definedName name="_ULT4" localSheetId="35">#REF!</definedName>
    <definedName name="_ULT4" localSheetId="36">#REF!</definedName>
    <definedName name="_ULT4" localSheetId="37">#REF!</definedName>
    <definedName name="_ULT4" localSheetId="38">#REF!</definedName>
    <definedName name="_ULT4" localSheetId="39">#REF!</definedName>
    <definedName name="_ULT4" localSheetId="40">#REF!</definedName>
    <definedName name="_ULT4" localSheetId="41">#REF!</definedName>
    <definedName name="_ULT4" localSheetId="42">#REF!</definedName>
    <definedName name="_ULT4" localSheetId="43">#REF!</definedName>
    <definedName name="_ULT4" localSheetId="44">#REF!</definedName>
    <definedName name="_ULT4" localSheetId="45">#REF!</definedName>
    <definedName name="_ULT4" localSheetId="46">#REF!</definedName>
    <definedName name="_ULT4" localSheetId="47">#REF!</definedName>
    <definedName name="_ULT4" localSheetId="48">#REF!</definedName>
    <definedName name="_ULT4">#REF!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42">#REF!</definedName>
    <definedName name="a" localSheetId="43">#REF!</definedName>
    <definedName name="a" localSheetId="44">#REF!</definedName>
    <definedName name="a" localSheetId="45">#REF!</definedName>
    <definedName name="a" localSheetId="46">#REF!</definedName>
    <definedName name="a" localSheetId="47">#REF!</definedName>
    <definedName name="a" localSheetId="48">#REF!</definedName>
    <definedName name="a" localSheetId="0">#REF!</definedName>
    <definedName name="a" localSheetId="1">#REF!</definedName>
    <definedName name="a" localSheetId="3">#REF!</definedName>
    <definedName name="a">#REF!</definedName>
    <definedName name="A.33333" localSheetId="4">#REF!</definedName>
    <definedName name="A.33333" localSheetId="5">#REF!</definedName>
    <definedName name="A.33333" localSheetId="6">#REF!</definedName>
    <definedName name="A.33333" localSheetId="7">#REF!</definedName>
    <definedName name="A.33333" localSheetId="8">#REF!</definedName>
    <definedName name="A.33333" localSheetId="9">#REF!</definedName>
    <definedName name="A.33333" localSheetId="10">#REF!</definedName>
    <definedName name="A.33333" localSheetId="11">#REF!</definedName>
    <definedName name="A.33333" localSheetId="12">#REF!</definedName>
    <definedName name="A.33333" localSheetId="13">#REF!</definedName>
    <definedName name="A.33333" localSheetId="14">#REF!</definedName>
    <definedName name="A.33333" localSheetId="15">#REF!</definedName>
    <definedName name="A.33333" localSheetId="16">#REF!</definedName>
    <definedName name="A.33333" localSheetId="17">#REF!</definedName>
    <definedName name="A.33333" localSheetId="18">#REF!</definedName>
    <definedName name="A.33333" localSheetId="19">#REF!</definedName>
    <definedName name="A.33333" localSheetId="20">#REF!</definedName>
    <definedName name="A.33333" localSheetId="21">#REF!</definedName>
    <definedName name="A.33333" localSheetId="22">#REF!</definedName>
    <definedName name="A.33333" localSheetId="23">#REF!</definedName>
    <definedName name="A.33333" localSheetId="24">#REF!</definedName>
    <definedName name="A.33333" localSheetId="25">#REF!</definedName>
    <definedName name="A.33333" localSheetId="26">#REF!</definedName>
    <definedName name="A.33333" localSheetId="27">#REF!</definedName>
    <definedName name="A.33333" localSheetId="28">#REF!</definedName>
    <definedName name="A.33333" localSheetId="29">#REF!</definedName>
    <definedName name="A.33333" localSheetId="30">#REF!</definedName>
    <definedName name="A.33333" localSheetId="31">#REF!</definedName>
    <definedName name="A.33333" localSheetId="32">#REF!</definedName>
    <definedName name="A.33333" localSheetId="33">#REF!</definedName>
    <definedName name="A.33333" localSheetId="34">#REF!</definedName>
    <definedName name="A.33333" localSheetId="35">#REF!</definedName>
    <definedName name="A.33333" localSheetId="36">#REF!</definedName>
    <definedName name="A.33333" localSheetId="37">#REF!</definedName>
    <definedName name="A.33333" localSheetId="38">#REF!</definedName>
    <definedName name="A.33333" localSheetId="39">#REF!</definedName>
    <definedName name="A.33333" localSheetId="40">#REF!</definedName>
    <definedName name="A.33333" localSheetId="41">#REF!</definedName>
    <definedName name="A.33333" localSheetId="42">#REF!</definedName>
    <definedName name="A.33333" localSheetId="43">#REF!</definedName>
    <definedName name="A.33333" localSheetId="44">#REF!</definedName>
    <definedName name="A.33333" localSheetId="45">#REF!</definedName>
    <definedName name="A.33333" localSheetId="46">#REF!</definedName>
    <definedName name="A.33333" localSheetId="47">#REF!</definedName>
    <definedName name="A.33333" localSheetId="48">#REF!</definedName>
    <definedName name="A.33333" localSheetId="0">#REF!</definedName>
    <definedName name="A.33333" localSheetId="1">#REF!</definedName>
    <definedName name="A.33333" localSheetId="3">#REF!</definedName>
    <definedName name="A.33333">#REF!</definedName>
    <definedName name="A_impresión_IM" localSheetId="15">#REF!</definedName>
    <definedName name="A_impresión_IM" localSheetId="17">#REF!</definedName>
    <definedName name="A_impresión_IM" localSheetId="18">#REF!</definedName>
    <definedName name="A_impresión_IM" localSheetId="19">#REF!</definedName>
    <definedName name="A_impresión_IM" localSheetId="20">#REF!</definedName>
    <definedName name="A_impresión_IM" localSheetId="21">#REF!</definedName>
    <definedName name="A_impresión_IM" localSheetId="22">#REF!</definedName>
    <definedName name="A_impresión_IM" localSheetId="23">#REF!</definedName>
    <definedName name="A_impresión_IM" localSheetId="24">#REF!</definedName>
    <definedName name="A_impresión_IM" localSheetId="25">#REF!</definedName>
    <definedName name="A_impresión_IM" localSheetId="26">#REF!</definedName>
    <definedName name="A_impresión_IM" localSheetId="27">#REF!</definedName>
    <definedName name="A_impresión_IM" localSheetId="28">#REF!</definedName>
    <definedName name="A_impresión_IM" localSheetId="33">#REF!</definedName>
    <definedName name="A_impresión_IM" localSheetId="34">#REF!</definedName>
    <definedName name="A_impresión_IM" localSheetId="35">#REF!</definedName>
    <definedName name="A_impresión_IM" localSheetId="36">#REF!</definedName>
    <definedName name="A_impresión_IM" localSheetId="37">#REF!</definedName>
    <definedName name="A_impresión_IM" localSheetId="38">#REF!</definedName>
    <definedName name="A_impresión_IM" localSheetId="39">#REF!</definedName>
    <definedName name="A_impresión_IM" localSheetId="40">#REF!</definedName>
    <definedName name="A_impresión_IM" localSheetId="41">#REF!</definedName>
    <definedName name="A_impresión_IM" localSheetId="42">#REF!</definedName>
    <definedName name="A_impresión_IM" localSheetId="43">#REF!</definedName>
    <definedName name="A_impresión_IM" localSheetId="44">#REF!</definedName>
    <definedName name="A_impresión_IM" localSheetId="45">#REF!</definedName>
    <definedName name="A_impresión_IM" localSheetId="46">#REF!</definedName>
    <definedName name="A_impresión_IM" localSheetId="47">#REF!</definedName>
    <definedName name="A_impresión_IM" localSheetId="48">#REF!</definedName>
    <definedName name="A_impresión_IM">#REF!</definedName>
    <definedName name="A1.02.0" localSheetId="11" hidden="1">[1]G.G!#REF!</definedName>
    <definedName name="A1.02.0" localSheetId="12" hidden="1">[1]G.G!#REF!</definedName>
    <definedName name="A1.02.0" localSheetId="13" hidden="1">[1]G.G!#REF!</definedName>
    <definedName name="A1.02.0" localSheetId="14" hidden="1">[1]G.G!#REF!</definedName>
    <definedName name="A1.02.0" localSheetId="15" hidden="1">[1]G.G!#REF!</definedName>
    <definedName name="A1.02.0" localSheetId="16" hidden="1">[1]G.G!#REF!</definedName>
    <definedName name="A1.02.0" localSheetId="17" hidden="1">[1]G.G!#REF!</definedName>
    <definedName name="A1.02.0" localSheetId="18" hidden="1">[1]G.G!#REF!</definedName>
    <definedName name="A1.02.0" localSheetId="19" hidden="1">[1]G.G!#REF!</definedName>
    <definedName name="A1.02.0" localSheetId="20" hidden="1">[1]G.G!#REF!</definedName>
    <definedName name="A1.02.0" localSheetId="21" hidden="1">[1]G.G!#REF!</definedName>
    <definedName name="A1.02.0" localSheetId="22" hidden="1">[1]G.G!#REF!</definedName>
    <definedName name="A1.02.0" localSheetId="23" hidden="1">[1]G.G!#REF!</definedName>
    <definedName name="A1.02.0" localSheetId="24" hidden="1">[1]G.G!#REF!</definedName>
    <definedName name="A1.02.0" localSheetId="25" hidden="1">[1]G.G!#REF!</definedName>
    <definedName name="A1.02.0" localSheetId="26" hidden="1">[1]G.G!#REF!</definedName>
    <definedName name="A1.02.0" localSheetId="27" hidden="1">[1]G.G!#REF!</definedName>
    <definedName name="A1.02.0" localSheetId="28" hidden="1">[1]G.G!#REF!</definedName>
    <definedName name="A1.02.0" localSheetId="29" hidden="1">[1]G.G!#REF!</definedName>
    <definedName name="A1.02.0" localSheetId="30" hidden="1">[1]G.G!#REF!</definedName>
    <definedName name="A1.02.0" localSheetId="31" hidden="1">[1]G.G!#REF!</definedName>
    <definedName name="A1.02.0" localSheetId="32" hidden="1">[1]G.G!#REF!</definedName>
    <definedName name="A1.02.0" localSheetId="33" hidden="1">[1]G.G!#REF!</definedName>
    <definedName name="A1.02.0" localSheetId="34" hidden="1">[1]G.G!#REF!</definedName>
    <definedName name="A1.02.0" localSheetId="35" hidden="1">[1]G.G!#REF!</definedName>
    <definedName name="A1.02.0" localSheetId="36" hidden="1">[1]G.G!#REF!</definedName>
    <definedName name="A1.02.0" localSheetId="37" hidden="1">[1]G.G!#REF!</definedName>
    <definedName name="A1.02.0" localSheetId="38" hidden="1">[1]G.G!#REF!</definedName>
    <definedName name="A1.02.0" localSheetId="39" hidden="1">[1]G.G!#REF!</definedName>
    <definedName name="A1.02.0" localSheetId="40" hidden="1">[1]G.G!#REF!</definedName>
    <definedName name="A1.02.0" localSheetId="41" hidden="1">[1]G.G!#REF!</definedName>
    <definedName name="A1.02.0" localSheetId="42" hidden="1">[1]G.G!#REF!</definedName>
    <definedName name="A1.02.0" localSheetId="43" hidden="1">[1]G.G!#REF!</definedName>
    <definedName name="A1.02.0" localSheetId="44" hidden="1">[1]G.G!#REF!</definedName>
    <definedName name="A1.02.0" localSheetId="45" hidden="1">[1]G.G!#REF!</definedName>
    <definedName name="A1.02.0" localSheetId="46" hidden="1">[1]G.G!#REF!</definedName>
    <definedName name="A1.02.0" localSheetId="47" hidden="1">[1]G.G!#REF!</definedName>
    <definedName name="A1.02.0" localSheetId="48" hidden="1">[1]G.G!#REF!</definedName>
    <definedName name="A1.02.0" localSheetId="1" hidden="1">[1]G.G!#REF!</definedName>
    <definedName name="A1.02.0" localSheetId="3" hidden="1">[1]G.G!#REF!</definedName>
    <definedName name="A1.02.0" hidden="1">[1]G.G!#REF!</definedName>
    <definedName name="AA" localSheetId="4">#REF!</definedName>
    <definedName name="AA" localSheetId="5">#REF!</definedName>
    <definedName name="AA" localSheetId="6">#REF!</definedName>
    <definedName name="AA" localSheetId="7">#REF!</definedName>
    <definedName name="AA" localSheetId="8">#REF!</definedName>
    <definedName name="AA" localSheetId="9">#REF!</definedName>
    <definedName name="AA" localSheetId="10">#REF!</definedName>
    <definedName name="AA" localSheetId="11">#REF!</definedName>
    <definedName name="AA" localSheetId="12">#REF!</definedName>
    <definedName name="AA" localSheetId="13">#REF!</definedName>
    <definedName name="AA" localSheetId="14">#REF!</definedName>
    <definedName name="AA" localSheetId="15">#REF!</definedName>
    <definedName name="AA" localSheetId="16">#REF!</definedName>
    <definedName name="AA" localSheetId="17">#REF!</definedName>
    <definedName name="AA" localSheetId="18">#REF!</definedName>
    <definedName name="AA" localSheetId="19">#REF!</definedName>
    <definedName name="AA" localSheetId="20">#REF!</definedName>
    <definedName name="AA" localSheetId="21">#REF!</definedName>
    <definedName name="AA" localSheetId="22">#REF!</definedName>
    <definedName name="AA" localSheetId="23">#REF!</definedName>
    <definedName name="AA" localSheetId="24">#REF!</definedName>
    <definedName name="AA" localSheetId="25">#REF!</definedName>
    <definedName name="AA" localSheetId="26">#REF!</definedName>
    <definedName name="AA" localSheetId="27">#REF!</definedName>
    <definedName name="AA" localSheetId="28">#REF!</definedName>
    <definedName name="AA" localSheetId="29">#REF!</definedName>
    <definedName name="AA" localSheetId="30">#REF!</definedName>
    <definedName name="AA" localSheetId="31">#REF!</definedName>
    <definedName name="AA" localSheetId="32">#REF!</definedName>
    <definedName name="AA" localSheetId="33">#REF!</definedName>
    <definedName name="AA" localSheetId="34">#REF!</definedName>
    <definedName name="AA" localSheetId="35">#REF!</definedName>
    <definedName name="AA" localSheetId="36">#REF!</definedName>
    <definedName name="AA" localSheetId="37">#REF!</definedName>
    <definedName name="AA" localSheetId="38">#REF!</definedName>
    <definedName name="AA" localSheetId="39">#REF!</definedName>
    <definedName name="AA" localSheetId="40">#REF!</definedName>
    <definedName name="AA" localSheetId="41">#REF!</definedName>
    <definedName name="AA" localSheetId="42">#REF!</definedName>
    <definedName name="AA" localSheetId="43">#REF!</definedName>
    <definedName name="AA" localSheetId="44">#REF!</definedName>
    <definedName name="AA" localSheetId="45">#REF!</definedName>
    <definedName name="AA" localSheetId="46">#REF!</definedName>
    <definedName name="AA" localSheetId="47">#REF!</definedName>
    <definedName name="AA" localSheetId="48">#REF!</definedName>
    <definedName name="AA" localSheetId="0">#REF!</definedName>
    <definedName name="AA" localSheetId="1">#REF!</definedName>
    <definedName name="AA" localSheetId="3">#REF!</definedName>
    <definedName name="AA">#REF!</definedName>
    <definedName name="aaaa" localSheetId="4">#REF!</definedName>
    <definedName name="aaaa" localSheetId="5">#REF!</definedName>
    <definedName name="aaaa" localSheetId="6">#REF!</definedName>
    <definedName name="aaaa" localSheetId="7">#REF!</definedName>
    <definedName name="aaaa" localSheetId="8">#REF!</definedName>
    <definedName name="aaaa" localSheetId="9">#REF!</definedName>
    <definedName name="aaaa" localSheetId="10">#REF!</definedName>
    <definedName name="aaaa" localSheetId="11">#REF!</definedName>
    <definedName name="aaaa" localSheetId="12">#REF!</definedName>
    <definedName name="aaaa" localSheetId="13">#REF!</definedName>
    <definedName name="aaaa" localSheetId="14">#REF!</definedName>
    <definedName name="aaaa" localSheetId="15">#REF!</definedName>
    <definedName name="aaaa" localSheetId="16">#REF!</definedName>
    <definedName name="aaaa" localSheetId="17">#REF!</definedName>
    <definedName name="aaaa" localSheetId="18">#REF!</definedName>
    <definedName name="aaaa" localSheetId="19">#REF!</definedName>
    <definedName name="aaaa" localSheetId="20">#REF!</definedName>
    <definedName name="aaaa" localSheetId="21">#REF!</definedName>
    <definedName name="aaaa" localSheetId="22">#REF!</definedName>
    <definedName name="aaaa" localSheetId="23">#REF!</definedName>
    <definedName name="aaaa" localSheetId="24">#REF!</definedName>
    <definedName name="aaaa" localSheetId="25">#REF!</definedName>
    <definedName name="aaaa" localSheetId="26">#REF!</definedName>
    <definedName name="aaaa" localSheetId="27">#REF!</definedName>
    <definedName name="aaaa" localSheetId="28">#REF!</definedName>
    <definedName name="aaaa" localSheetId="29">#REF!</definedName>
    <definedName name="aaaa" localSheetId="30">#REF!</definedName>
    <definedName name="aaaa" localSheetId="31">#REF!</definedName>
    <definedName name="aaaa" localSheetId="32">#REF!</definedName>
    <definedName name="aaaa" localSheetId="33">#REF!</definedName>
    <definedName name="aaaa" localSheetId="34">#REF!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40">#REF!</definedName>
    <definedName name="aaaa" localSheetId="41">#REF!</definedName>
    <definedName name="aaaa" localSheetId="42">#REF!</definedName>
    <definedName name="aaaa" localSheetId="43">#REF!</definedName>
    <definedName name="aaaa" localSheetId="44">#REF!</definedName>
    <definedName name="aaaa" localSheetId="45">#REF!</definedName>
    <definedName name="aaaa" localSheetId="46">#REF!</definedName>
    <definedName name="aaaa" localSheetId="47">#REF!</definedName>
    <definedName name="aaaa" localSheetId="48">#REF!</definedName>
    <definedName name="aaaa" localSheetId="0">#REF!</definedName>
    <definedName name="aaaa" localSheetId="1">#REF!</definedName>
    <definedName name="aaaa" localSheetId="3">#REF!</definedName>
    <definedName name="aaaa">#REF!</definedName>
    <definedName name="aaaaa" localSheetId="3" hidden="1">#REF!</definedName>
    <definedName name="aaaaa" hidden="1">#REF!</definedName>
    <definedName name="aas" localSheetId="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3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3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3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3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3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3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3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3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3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3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4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4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4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4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4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4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4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4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4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localSheetId="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as"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actipo" localSheetId="4">#REF!</definedName>
    <definedName name="actipo" localSheetId="5">#REF!</definedName>
    <definedName name="actipo" localSheetId="6">#REF!</definedName>
    <definedName name="actipo" localSheetId="7">#REF!</definedName>
    <definedName name="actipo" localSheetId="8">#REF!</definedName>
    <definedName name="actipo" localSheetId="9">#REF!</definedName>
    <definedName name="actipo" localSheetId="10">#REF!</definedName>
    <definedName name="actipo" localSheetId="11">#REF!</definedName>
    <definedName name="actipo" localSheetId="12">#REF!</definedName>
    <definedName name="actipo" localSheetId="13">#REF!</definedName>
    <definedName name="actipo" localSheetId="14">#REF!</definedName>
    <definedName name="actipo" localSheetId="15">#REF!</definedName>
    <definedName name="actipo" localSheetId="16">#REF!</definedName>
    <definedName name="actipo" localSheetId="17">#REF!</definedName>
    <definedName name="actipo" localSheetId="18">#REF!</definedName>
    <definedName name="actipo" localSheetId="19">#REF!</definedName>
    <definedName name="actipo" localSheetId="20">#REF!</definedName>
    <definedName name="actipo" localSheetId="21">#REF!</definedName>
    <definedName name="actipo" localSheetId="22">#REF!</definedName>
    <definedName name="actipo" localSheetId="23">#REF!</definedName>
    <definedName name="actipo" localSheetId="24">#REF!</definedName>
    <definedName name="actipo" localSheetId="25">#REF!</definedName>
    <definedName name="actipo" localSheetId="26">#REF!</definedName>
    <definedName name="actipo" localSheetId="27">#REF!</definedName>
    <definedName name="actipo" localSheetId="28">#REF!</definedName>
    <definedName name="actipo" localSheetId="29">#REF!</definedName>
    <definedName name="actipo" localSheetId="30">#REF!</definedName>
    <definedName name="actipo" localSheetId="31">#REF!</definedName>
    <definedName name="actipo" localSheetId="32">#REF!</definedName>
    <definedName name="actipo" localSheetId="33">#REF!</definedName>
    <definedName name="actipo" localSheetId="34">#REF!</definedName>
    <definedName name="actipo" localSheetId="35">#REF!</definedName>
    <definedName name="actipo" localSheetId="36">#REF!</definedName>
    <definedName name="actipo" localSheetId="37">#REF!</definedName>
    <definedName name="actipo" localSheetId="38">#REF!</definedName>
    <definedName name="actipo" localSheetId="39">#REF!</definedName>
    <definedName name="actipo" localSheetId="40">#REF!</definedName>
    <definedName name="actipo" localSheetId="41">#REF!</definedName>
    <definedName name="actipo" localSheetId="42">#REF!</definedName>
    <definedName name="actipo" localSheetId="43">#REF!</definedName>
    <definedName name="actipo" localSheetId="44">#REF!</definedName>
    <definedName name="actipo" localSheetId="45">#REF!</definedName>
    <definedName name="actipo" localSheetId="46">#REF!</definedName>
    <definedName name="actipo" localSheetId="47">#REF!</definedName>
    <definedName name="actipo" localSheetId="48">#REF!</definedName>
    <definedName name="actipo" localSheetId="2">#REF!</definedName>
    <definedName name="actipo">#REF!</definedName>
    <definedName name="acumulado" localSheetId="4">#REF!</definedName>
    <definedName name="acumulado" localSheetId="5">#REF!</definedName>
    <definedName name="acumulado" localSheetId="6">#REF!</definedName>
    <definedName name="acumulado" localSheetId="7">#REF!</definedName>
    <definedName name="acumulado" localSheetId="8">#REF!</definedName>
    <definedName name="acumulado" localSheetId="9">#REF!</definedName>
    <definedName name="acumulado" localSheetId="10">#REF!</definedName>
    <definedName name="acumulado" localSheetId="11">#REF!</definedName>
    <definedName name="acumulado" localSheetId="12">#REF!</definedName>
    <definedName name="acumulado" localSheetId="13">#REF!</definedName>
    <definedName name="acumulado" localSheetId="14">#REF!</definedName>
    <definedName name="acumulado" localSheetId="15">#REF!</definedName>
    <definedName name="acumulado" localSheetId="16">#REF!</definedName>
    <definedName name="acumulado" localSheetId="17">#REF!</definedName>
    <definedName name="acumulado" localSheetId="18">#REF!</definedName>
    <definedName name="acumulado" localSheetId="19">#REF!</definedName>
    <definedName name="acumulado" localSheetId="20">#REF!</definedName>
    <definedName name="acumulado" localSheetId="21">#REF!</definedName>
    <definedName name="acumulado" localSheetId="22">#REF!</definedName>
    <definedName name="acumulado" localSheetId="23">#REF!</definedName>
    <definedName name="acumulado" localSheetId="24">#REF!</definedName>
    <definedName name="acumulado" localSheetId="25">#REF!</definedName>
    <definedName name="acumulado" localSheetId="26">#REF!</definedName>
    <definedName name="acumulado" localSheetId="27">#REF!</definedName>
    <definedName name="acumulado" localSheetId="28">#REF!</definedName>
    <definedName name="acumulado" localSheetId="29">#REF!</definedName>
    <definedName name="acumulado" localSheetId="30">#REF!</definedName>
    <definedName name="acumulado" localSheetId="31">#REF!</definedName>
    <definedName name="acumulado" localSheetId="32">#REF!</definedName>
    <definedName name="acumulado" localSheetId="33">#REF!</definedName>
    <definedName name="acumulado" localSheetId="34">#REF!</definedName>
    <definedName name="acumulado" localSheetId="35">#REF!</definedName>
    <definedName name="acumulado" localSheetId="36">#REF!</definedName>
    <definedName name="acumulado" localSheetId="37">#REF!</definedName>
    <definedName name="acumulado" localSheetId="38">#REF!</definedName>
    <definedName name="acumulado" localSheetId="39">#REF!</definedName>
    <definedName name="acumulado" localSheetId="40">#REF!</definedName>
    <definedName name="acumulado" localSheetId="41">#REF!</definedName>
    <definedName name="acumulado" localSheetId="42">#REF!</definedName>
    <definedName name="acumulado" localSheetId="43">#REF!</definedName>
    <definedName name="acumulado" localSheetId="44">#REF!</definedName>
    <definedName name="acumulado" localSheetId="45">#REF!</definedName>
    <definedName name="acumulado" localSheetId="46">#REF!</definedName>
    <definedName name="acumulado" localSheetId="47">#REF!</definedName>
    <definedName name="acumulado" localSheetId="48">#REF!</definedName>
    <definedName name="acumulado" localSheetId="2">#REF!</definedName>
    <definedName name="acumulado">#REF!</definedName>
    <definedName name="ad" localSheetId="4">#REF!</definedName>
    <definedName name="ad" localSheetId="5">#REF!</definedName>
    <definedName name="ad" localSheetId="6">#REF!</definedName>
    <definedName name="ad" localSheetId="7">#REF!</definedName>
    <definedName name="ad" localSheetId="8">#REF!</definedName>
    <definedName name="ad" localSheetId="9">#REF!</definedName>
    <definedName name="ad" localSheetId="10">#REF!</definedName>
    <definedName name="ad" localSheetId="11">#REF!</definedName>
    <definedName name="ad" localSheetId="12">#REF!</definedName>
    <definedName name="ad" localSheetId="13">#REF!</definedName>
    <definedName name="ad" localSheetId="14">#REF!</definedName>
    <definedName name="ad" localSheetId="15">#REF!</definedName>
    <definedName name="ad" localSheetId="16">#REF!</definedName>
    <definedName name="ad" localSheetId="17">#REF!</definedName>
    <definedName name="ad" localSheetId="18">#REF!</definedName>
    <definedName name="ad" localSheetId="19">#REF!</definedName>
    <definedName name="ad" localSheetId="20">#REF!</definedName>
    <definedName name="ad" localSheetId="21">#REF!</definedName>
    <definedName name="ad" localSheetId="22">#REF!</definedName>
    <definedName name="ad" localSheetId="23">#REF!</definedName>
    <definedName name="ad" localSheetId="24">#REF!</definedName>
    <definedName name="ad" localSheetId="25">#REF!</definedName>
    <definedName name="ad" localSheetId="26">#REF!</definedName>
    <definedName name="ad" localSheetId="27">#REF!</definedName>
    <definedName name="ad" localSheetId="28">#REF!</definedName>
    <definedName name="ad" localSheetId="29">#REF!</definedName>
    <definedName name="ad" localSheetId="30">#REF!</definedName>
    <definedName name="ad" localSheetId="31">#REF!</definedName>
    <definedName name="ad" localSheetId="32">#REF!</definedName>
    <definedName name="ad" localSheetId="33">#REF!</definedName>
    <definedName name="ad" localSheetId="34">#REF!</definedName>
    <definedName name="ad" localSheetId="35">#REF!</definedName>
    <definedName name="ad" localSheetId="36">#REF!</definedName>
    <definedName name="ad" localSheetId="37">#REF!</definedName>
    <definedName name="ad" localSheetId="38">#REF!</definedName>
    <definedName name="ad" localSheetId="39">#REF!</definedName>
    <definedName name="ad" localSheetId="40">#REF!</definedName>
    <definedName name="ad" localSheetId="41">#REF!</definedName>
    <definedName name="ad" localSheetId="42">#REF!</definedName>
    <definedName name="ad" localSheetId="43">#REF!</definedName>
    <definedName name="ad" localSheetId="44">#REF!</definedName>
    <definedName name="ad" localSheetId="45">#REF!</definedName>
    <definedName name="ad" localSheetId="46">#REF!</definedName>
    <definedName name="ad" localSheetId="47">#REF!</definedName>
    <definedName name="ad" localSheetId="48">#REF!</definedName>
    <definedName name="ad" localSheetId="2">#REF!</definedName>
    <definedName name="ad">#REF!</definedName>
    <definedName name="ADFG" localSheetId="3" hidden="1">#REF!</definedName>
    <definedName name="ADFG" hidden="1">#REF!</definedName>
    <definedName name="Adm" localSheetId="4">[4]PRESUPUESTO!#REF!</definedName>
    <definedName name="Adm" localSheetId="5">[4]PRESUPUESTO!#REF!</definedName>
    <definedName name="Adm" localSheetId="6">[4]PRESUPUESTO!#REF!</definedName>
    <definedName name="Adm" localSheetId="7">[4]PRESUPUESTO!#REF!</definedName>
    <definedName name="Adm" localSheetId="8">[4]PRESUPUESTO!#REF!</definedName>
    <definedName name="Adm" localSheetId="9">[4]PRESUPUESTO!#REF!</definedName>
    <definedName name="Adm" localSheetId="10">[4]PRESUPUESTO!#REF!</definedName>
    <definedName name="Adm" localSheetId="11">[4]PRESUPUESTO!#REF!</definedName>
    <definedName name="Adm" localSheetId="12">[4]PRESUPUESTO!#REF!</definedName>
    <definedName name="Adm" localSheetId="13">[4]PRESUPUESTO!#REF!</definedName>
    <definedName name="Adm" localSheetId="14">[4]PRESUPUESTO!#REF!</definedName>
    <definedName name="Adm" localSheetId="15">[4]PRESUPUESTO!#REF!</definedName>
    <definedName name="Adm" localSheetId="16">[4]PRESUPUESTO!#REF!</definedName>
    <definedName name="Adm" localSheetId="17">[4]PRESUPUESTO!#REF!</definedName>
    <definedName name="Adm" localSheetId="18">[4]PRESUPUESTO!#REF!</definedName>
    <definedName name="Adm" localSheetId="19">[4]PRESUPUESTO!#REF!</definedName>
    <definedName name="Adm" localSheetId="20">[4]PRESUPUESTO!#REF!</definedName>
    <definedName name="Adm" localSheetId="21">[4]PRESUPUESTO!#REF!</definedName>
    <definedName name="Adm" localSheetId="22">[4]PRESUPUESTO!#REF!</definedName>
    <definedName name="Adm" localSheetId="23">[4]PRESUPUESTO!#REF!</definedName>
    <definedName name="Adm" localSheetId="24">[4]PRESUPUESTO!#REF!</definedName>
    <definedName name="Adm" localSheetId="25">[4]PRESUPUESTO!#REF!</definedName>
    <definedName name="Adm" localSheetId="26">[4]PRESUPUESTO!#REF!</definedName>
    <definedName name="Adm" localSheetId="27">[4]PRESUPUESTO!#REF!</definedName>
    <definedName name="Adm" localSheetId="28">[4]PRESUPUESTO!#REF!</definedName>
    <definedName name="Adm" localSheetId="29">[4]PRESUPUESTO!#REF!</definedName>
    <definedName name="Adm" localSheetId="30">[4]PRESUPUESTO!#REF!</definedName>
    <definedName name="Adm" localSheetId="31">[4]PRESUPUESTO!#REF!</definedName>
    <definedName name="Adm" localSheetId="32">[4]PRESUPUESTO!#REF!</definedName>
    <definedName name="Adm" localSheetId="33">[4]PRESUPUESTO!#REF!</definedName>
    <definedName name="Adm" localSheetId="34">[4]PRESUPUESTO!#REF!</definedName>
    <definedName name="Adm" localSheetId="35">[4]PRESUPUESTO!#REF!</definedName>
    <definedName name="Adm" localSheetId="36">[4]PRESUPUESTO!#REF!</definedName>
    <definedName name="Adm" localSheetId="37">[4]PRESUPUESTO!#REF!</definedName>
    <definedName name="Adm" localSheetId="38">[4]PRESUPUESTO!#REF!</definedName>
    <definedName name="Adm" localSheetId="39">[4]PRESUPUESTO!#REF!</definedName>
    <definedName name="Adm" localSheetId="40">[4]PRESUPUESTO!#REF!</definedName>
    <definedName name="Adm" localSheetId="41">[4]PRESUPUESTO!#REF!</definedName>
    <definedName name="Adm" localSheetId="42">[4]PRESUPUESTO!#REF!</definedName>
    <definedName name="Adm" localSheetId="43">[4]PRESUPUESTO!#REF!</definedName>
    <definedName name="Adm" localSheetId="44">[4]PRESUPUESTO!#REF!</definedName>
    <definedName name="Adm" localSheetId="45">[4]PRESUPUESTO!#REF!</definedName>
    <definedName name="Adm" localSheetId="46">[4]PRESUPUESTO!#REF!</definedName>
    <definedName name="Adm" localSheetId="47">[4]PRESUPUESTO!#REF!</definedName>
    <definedName name="Adm" localSheetId="48">[4]PRESUPUESTO!#REF!</definedName>
    <definedName name="Adm" localSheetId="0">[4]PRESUPUESTO!#REF!</definedName>
    <definedName name="Adm" localSheetId="3">[4]PRESUPUESTO!#REF!</definedName>
    <definedName name="Adm">[4]PRESUPUESTO!#REF!</definedName>
    <definedName name="ADM1OOO" localSheetId="4">#REF!</definedName>
    <definedName name="ADM1OOO" localSheetId="5">#REF!</definedName>
    <definedName name="ADM1OOO" localSheetId="6">#REF!</definedName>
    <definedName name="ADM1OOO" localSheetId="7">#REF!</definedName>
    <definedName name="ADM1OOO" localSheetId="8">#REF!</definedName>
    <definedName name="ADM1OOO" localSheetId="9">#REF!</definedName>
    <definedName name="ADM1OOO" localSheetId="10">#REF!</definedName>
    <definedName name="ADM1OOO" localSheetId="11">#REF!</definedName>
    <definedName name="ADM1OOO" localSheetId="12">#REF!</definedName>
    <definedName name="ADM1OOO" localSheetId="13">#REF!</definedName>
    <definedName name="ADM1OOO" localSheetId="14">#REF!</definedName>
    <definedName name="ADM1OOO" localSheetId="15">#REF!</definedName>
    <definedName name="ADM1OOO" localSheetId="16">#REF!</definedName>
    <definedName name="ADM1OOO" localSheetId="17">#REF!</definedName>
    <definedName name="ADM1OOO" localSheetId="18">#REF!</definedName>
    <definedName name="ADM1OOO" localSheetId="19">#REF!</definedName>
    <definedName name="ADM1OOO" localSheetId="20">#REF!</definedName>
    <definedName name="ADM1OOO" localSheetId="21">#REF!</definedName>
    <definedName name="ADM1OOO" localSheetId="22">#REF!</definedName>
    <definedName name="ADM1OOO" localSheetId="23">#REF!</definedName>
    <definedName name="ADM1OOO" localSheetId="24">#REF!</definedName>
    <definedName name="ADM1OOO" localSheetId="25">#REF!</definedName>
    <definedName name="ADM1OOO" localSheetId="26">#REF!</definedName>
    <definedName name="ADM1OOO" localSheetId="27">#REF!</definedName>
    <definedName name="ADM1OOO" localSheetId="28">#REF!</definedName>
    <definedName name="ADM1OOO" localSheetId="29">#REF!</definedName>
    <definedName name="ADM1OOO" localSheetId="30">#REF!</definedName>
    <definedName name="ADM1OOO" localSheetId="31">#REF!</definedName>
    <definedName name="ADM1OOO" localSheetId="32">#REF!</definedName>
    <definedName name="ADM1OOO" localSheetId="33">#REF!</definedName>
    <definedName name="ADM1OOO" localSheetId="34">#REF!</definedName>
    <definedName name="ADM1OOO" localSheetId="35">#REF!</definedName>
    <definedName name="ADM1OOO" localSheetId="36">#REF!</definedName>
    <definedName name="ADM1OOO" localSheetId="37">#REF!</definedName>
    <definedName name="ADM1OOO" localSheetId="38">#REF!</definedName>
    <definedName name="ADM1OOO" localSheetId="39">#REF!</definedName>
    <definedName name="ADM1OOO" localSheetId="40">#REF!</definedName>
    <definedName name="ADM1OOO" localSheetId="41">#REF!</definedName>
    <definedName name="ADM1OOO" localSheetId="42">#REF!</definedName>
    <definedName name="ADM1OOO" localSheetId="43">#REF!</definedName>
    <definedName name="ADM1OOO" localSheetId="44">#REF!</definedName>
    <definedName name="ADM1OOO" localSheetId="45">#REF!</definedName>
    <definedName name="ADM1OOO" localSheetId="46">#REF!</definedName>
    <definedName name="ADM1OOO" localSheetId="47">#REF!</definedName>
    <definedName name="ADM1OOO" localSheetId="48">#REF!</definedName>
    <definedName name="ADM1OOO" localSheetId="2">#REF!</definedName>
    <definedName name="ADM1OOO">#REF!</definedName>
    <definedName name="ADMI" localSheetId="4">#REF!</definedName>
    <definedName name="ADMI" localSheetId="5">#REF!</definedName>
    <definedName name="ADMI" localSheetId="6">#REF!</definedName>
    <definedName name="ADMI" localSheetId="7">#REF!</definedName>
    <definedName name="ADMI" localSheetId="8">#REF!</definedName>
    <definedName name="ADMI" localSheetId="9">#REF!</definedName>
    <definedName name="ADMI" localSheetId="10">#REF!</definedName>
    <definedName name="ADMI" localSheetId="11">#REF!</definedName>
    <definedName name="ADMI" localSheetId="12">#REF!</definedName>
    <definedName name="ADMI" localSheetId="13">#REF!</definedName>
    <definedName name="ADMI" localSheetId="14">#REF!</definedName>
    <definedName name="ADMI" localSheetId="15">#REF!</definedName>
    <definedName name="ADMI" localSheetId="16">#REF!</definedName>
    <definedName name="ADMI" localSheetId="17">#REF!</definedName>
    <definedName name="ADMI" localSheetId="18">#REF!</definedName>
    <definedName name="ADMI" localSheetId="19">#REF!</definedName>
    <definedName name="ADMI" localSheetId="20">#REF!</definedName>
    <definedName name="ADMI" localSheetId="21">#REF!</definedName>
    <definedName name="ADMI" localSheetId="22">#REF!</definedName>
    <definedName name="ADMI" localSheetId="23">#REF!</definedName>
    <definedName name="ADMI" localSheetId="24">#REF!</definedName>
    <definedName name="ADMI" localSheetId="25">#REF!</definedName>
    <definedName name="ADMI" localSheetId="26">#REF!</definedName>
    <definedName name="ADMI" localSheetId="27">#REF!</definedName>
    <definedName name="ADMI" localSheetId="28">#REF!</definedName>
    <definedName name="ADMI" localSheetId="29">#REF!</definedName>
    <definedName name="ADMI" localSheetId="30">#REF!</definedName>
    <definedName name="ADMI" localSheetId="31">#REF!</definedName>
    <definedName name="ADMI" localSheetId="32">#REF!</definedName>
    <definedName name="ADMI" localSheetId="33">#REF!</definedName>
    <definedName name="ADMI" localSheetId="34">#REF!</definedName>
    <definedName name="ADMI" localSheetId="35">#REF!</definedName>
    <definedName name="ADMI" localSheetId="36">#REF!</definedName>
    <definedName name="ADMI" localSheetId="37">#REF!</definedName>
    <definedName name="ADMI" localSheetId="38">#REF!</definedName>
    <definedName name="ADMI" localSheetId="39">#REF!</definedName>
    <definedName name="ADMI" localSheetId="40">#REF!</definedName>
    <definedName name="ADMI" localSheetId="41">#REF!</definedName>
    <definedName name="ADMI" localSheetId="42">#REF!</definedName>
    <definedName name="ADMI" localSheetId="43">#REF!</definedName>
    <definedName name="ADMI" localSheetId="44">#REF!</definedName>
    <definedName name="ADMI" localSheetId="45">#REF!</definedName>
    <definedName name="ADMI" localSheetId="46">#REF!</definedName>
    <definedName name="ADMI" localSheetId="47">#REF!</definedName>
    <definedName name="ADMI" localSheetId="48">#REF!</definedName>
    <definedName name="ADMI" localSheetId="2">#REF!</definedName>
    <definedName name="ADMI">#REF!</definedName>
    <definedName name="adn" localSheetId="4">[5]PRESUPUESTO!#REF!</definedName>
    <definedName name="adn" localSheetId="5">[5]PRESUPUESTO!#REF!</definedName>
    <definedName name="adn" localSheetId="6">[5]PRESUPUESTO!#REF!</definedName>
    <definedName name="adn" localSheetId="7">[5]PRESUPUESTO!#REF!</definedName>
    <definedName name="adn" localSheetId="8">[5]PRESUPUESTO!#REF!</definedName>
    <definedName name="adn" localSheetId="9">[5]PRESUPUESTO!#REF!</definedName>
    <definedName name="adn" localSheetId="10">[5]PRESUPUESTO!#REF!</definedName>
    <definedName name="adn" localSheetId="11">[5]PRESUPUESTO!#REF!</definedName>
    <definedName name="adn" localSheetId="12">[5]PRESUPUESTO!#REF!</definedName>
    <definedName name="adn" localSheetId="13">[5]PRESUPUESTO!#REF!</definedName>
    <definedName name="adn" localSheetId="14">[5]PRESUPUESTO!#REF!</definedName>
    <definedName name="adn" localSheetId="15">[5]PRESUPUESTO!#REF!</definedName>
    <definedName name="adn" localSheetId="16">[5]PRESUPUESTO!#REF!</definedName>
    <definedName name="adn" localSheetId="17">[5]PRESUPUESTO!#REF!</definedName>
    <definedName name="adn" localSheetId="18">[5]PRESUPUESTO!#REF!</definedName>
    <definedName name="adn" localSheetId="19">[5]PRESUPUESTO!#REF!</definedName>
    <definedName name="adn" localSheetId="20">[5]PRESUPUESTO!#REF!</definedName>
    <definedName name="adn" localSheetId="21">[5]PRESUPUESTO!#REF!</definedName>
    <definedName name="adn" localSheetId="22">[5]PRESUPUESTO!#REF!</definedName>
    <definedName name="adn" localSheetId="23">[5]PRESUPUESTO!#REF!</definedName>
    <definedName name="adn" localSheetId="24">[5]PRESUPUESTO!#REF!</definedName>
    <definedName name="adn" localSheetId="25">[5]PRESUPUESTO!#REF!</definedName>
    <definedName name="adn" localSheetId="26">[5]PRESUPUESTO!#REF!</definedName>
    <definedName name="adn" localSheetId="27">[5]PRESUPUESTO!#REF!</definedName>
    <definedName name="adn" localSheetId="28">[5]PRESUPUESTO!#REF!</definedName>
    <definedName name="adn" localSheetId="29">[5]PRESUPUESTO!#REF!</definedName>
    <definedName name="adn" localSheetId="30">[5]PRESUPUESTO!#REF!</definedName>
    <definedName name="adn" localSheetId="31">[5]PRESUPUESTO!#REF!</definedName>
    <definedName name="adn" localSheetId="32">[5]PRESUPUESTO!#REF!</definedName>
    <definedName name="adn" localSheetId="33">[5]PRESUPUESTO!#REF!</definedName>
    <definedName name="adn" localSheetId="34">[5]PRESUPUESTO!#REF!</definedName>
    <definedName name="adn" localSheetId="35">[5]PRESUPUESTO!#REF!</definedName>
    <definedName name="adn" localSheetId="36">[5]PRESUPUESTO!#REF!</definedName>
    <definedName name="adn" localSheetId="37">[5]PRESUPUESTO!#REF!</definedName>
    <definedName name="adn" localSheetId="38">[5]PRESUPUESTO!#REF!</definedName>
    <definedName name="adn" localSheetId="39">[5]PRESUPUESTO!#REF!</definedName>
    <definedName name="adn" localSheetId="40">[5]PRESUPUESTO!#REF!</definedName>
    <definedName name="adn" localSheetId="41">[5]PRESUPUESTO!#REF!</definedName>
    <definedName name="adn" localSheetId="42">[5]PRESUPUESTO!#REF!</definedName>
    <definedName name="adn" localSheetId="43">[5]PRESUPUESTO!#REF!</definedName>
    <definedName name="adn" localSheetId="44">[5]PRESUPUESTO!#REF!</definedName>
    <definedName name="adn" localSheetId="45">[5]PRESUPUESTO!#REF!</definedName>
    <definedName name="adn" localSheetId="46">[5]PRESUPUESTO!#REF!</definedName>
    <definedName name="adn" localSheetId="47">[5]PRESUPUESTO!#REF!</definedName>
    <definedName name="adn" localSheetId="48">[5]PRESUPUESTO!#REF!</definedName>
    <definedName name="adn" localSheetId="0">[5]PRESUPUESTO!#REF!</definedName>
    <definedName name="adn" localSheetId="3">[5]PRESUPUESTO!#REF!</definedName>
    <definedName name="adn">[5]PRESUPUESTO!#REF!</definedName>
    <definedName name="ads" localSheetId="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3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3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3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3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3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3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3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3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3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3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4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4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4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4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4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4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4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4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4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localSheetId="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GFGDFG" localSheetId="3" hidden="1">#REF!</definedName>
    <definedName name="AGFGDFG" hidden="1">#REF!</definedName>
    <definedName name="amAnterAntic" localSheetId="4">#REF!</definedName>
    <definedName name="amAnterAntic" localSheetId="5">#REF!</definedName>
    <definedName name="amAnterAntic" localSheetId="6">#REF!</definedName>
    <definedName name="amAnterAntic" localSheetId="7">#REF!</definedName>
    <definedName name="amAnterAntic" localSheetId="8">#REF!</definedName>
    <definedName name="amAnterAntic" localSheetId="9">#REF!</definedName>
    <definedName name="amAnterAntic" localSheetId="10">#REF!</definedName>
    <definedName name="amAnterAntic" localSheetId="11">#REF!</definedName>
    <definedName name="amAnterAntic" localSheetId="12">#REF!</definedName>
    <definedName name="amAnterAntic" localSheetId="13">#REF!</definedName>
    <definedName name="amAnterAntic" localSheetId="14">#REF!</definedName>
    <definedName name="amAnterAntic" localSheetId="15">#REF!</definedName>
    <definedName name="amAnterAntic" localSheetId="16">#REF!</definedName>
    <definedName name="amAnterAntic" localSheetId="17">#REF!</definedName>
    <definedName name="amAnterAntic" localSheetId="18">#REF!</definedName>
    <definedName name="amAnterAntic" localSheetId="19">#REF!</definedName>
    <definedName name="amAnterAntic" localSheetId="20">#REF!</definedName>
    <definedName name="amAnterAntic" localSheetId="21">#REF!</definedName>
    <definedName name="amAnterAntic" localSheetId="22">#REF!</definedName>
    <definedName name="amAnterAntic" localSheetId="23">#REF!</definedName>
    <definedName name="amAnterAntic" localSheetId="24">#REF!</definedName>
    <definedName name="amAnterAntic" localSheetId="25">#REF!</definedName>
    <definedName name="amAnterAntic" localSheetId="26">#REF!</definedName>
    <definedName name="amAnterAntic" localSheetId="27">#REF!</definedName>
    <definedName name="amAnterAntic" localSheetId="28">#REF!</definedName>
    <definedName name="amAnterAntic" localSheetId="29">#REF!</definedName>
    <definedName name="amAnterAntic" localSheetId="30">#REF!</definedName>
    <definedName name="amAnterAntic" localSheetId="31">#REF!</definedName>
    <definedName name="amAnterAntic" localSheetId="32">#REF!</definedName>
    <definedName name="amAnterAntic" localSheetId="33">#REF!</definedName>
    <definedName name="amAnterAntic" localSheetId="34">#REF!</definedName>
    <definedName name="amAnterAntic" localSheetId="35">#REF!</definedName>
    <definedName name="amAnterAntic" localSheetId="36">#REF!</definedName>
    <definedName name="amAnterAntic" localSheetId="37">#REF!</definedName>
    <definedName name="amAnterAntic" localSheetId="38">#REF!</definedName>
    <definedName name="amAnterAntic" localSheetId="39">#REF!</definedName>
    <definedName name="amAnterAntic" localSheetId="40">#REF!</definedName>
    <definedName name="amAnterAntic" localSheetId="41">#REF!</definedName>
    <definedName name="amAnterAntic" localSheetId="42">#REF!</definedName>
    <definedName name="amAnterAntic" localSheetId="43">#REF!</definedName>
    <definedName name="amAnterAntic" localSheetId="44">#REF!</definedName>
    <definedName name="amAnterAntic" localSheetId="45">#REF!</definedName>
    <definedName name="amAnterAntic" localSheetId="46">#REF!</definedName>
    <definedName name="amAnterAntic" localSheetId="47">#REF!</definedName>
    <definedName name="amAnterAntic" localSheetId="48">#REF!</definedName>
    <definedName name="amAnterAntic" localSheetId="2">#REF!</definedName>
    <definedName name="amAnterAntic">#REF!</definedName>
    <definedName name="amorant" localSheetId="15">#REF!</definedName>
    <definedName name="amorant" localSheetId="17">#REF!</definedName>
    <definedName name="amorant" localSheetId="18">#REF!</definedName>
    <definedName name="amorant" localSheetId="19">#REF!</definedName>
    <definedName name="amorant" localSheetId="20">#REF!</definedName>
    <definedName name="amorant" localSheetId="21">#REF!</definedName>
    <definedName name="amorant" localSheetId="22">#REF!</definedName>
    <definedName name="amorant" localSheetId="23">#REF!</definedName>
    <definedName name="amorant" localSheetId="24">#REF!</definedName>
    <definedName name="amorant" localSheetId="25">#REF!</definedName>
    <definedName name="amorant" localSheetId="26">#REF!</definedName>
    <definedName name="amorant" localSheetId="27">#REF!</definedName>
    <definedName name="amorant" localSheetId="28">#REF!</definedName>
    <definedName name="amorant" localSheetId="33">#REF!</definedName>
    <definedName name="amorant" localSheetId="34">#REF!</definedName>
    <definedName name="amorant" localSheetId="35">#REF!</definedName>
    <definedName name="amorant" localSheetId="36">#REF!</definedName>
    <definedName name="amorant" localSheetId="37">#REF!</definedName>
    <definedName name="amorant" localSheetId="38">#REF!</definedName>
    <definedName name="amorant" localSheetId="39">#REF!</definedName>
    <definedName name="amorant" localSheetId="40">#REF!</definedName>
    <definedName name="amorant" localSheetId="41">#REF!</definedName>
    <definedName name="amorant" localSheetId="42">#REF!</definedName>
    <definedName name="amorant" localSheetId="43">#REF!</definedName>
    <definedName name="amorant" localSheetId="44">#REF!</definedName>
    <definedName name="amorant" localSheetId="45">#REF!</definedName>
    <definedName name="amorant" localSheetId="46">#REF!</definedName>
    <definedName name="amorant" localSheetId="47">#REF!</definedName>
    <definedName name="amorant" localSheetId="48">#REF!</definedName>
    <definedName name="amorant">#REF!</definedName>
    <definedName name="amorAnteriorAntic" localSheetId="15">#REF!</definedName>
    <definedName name="amorAnteriorAntic" localSheetId="17">#REF!</definedName>
    <definedName name="amorAnteriorAntic" localSheetId="18">#REF!</definedName>
    <definedName name="amorAnteriorAntic" localSheetId="19">#REF!</definedName>
    <definedName name="amorAnteriorAntic" localSheetId="20">#REF!</definedName>
    <definedName name="amorAnteriorAntic" localSheetId="21">#REF!</definedName>
    <definedName name="amorAnteriorAntic" localSheetId="22">#REF!</definedName>
    <definedName name="amorAnteriorAntic" localSheetId="23">#REF!</definedName>
    <definedName name="amorAnteriorAntic" localSheetId="24">#REF!</definedName>
    <definedName name="amorAnteriorAntic" localSheetId="25">#REF!</definedName>
    <definedName name="amorAnteriorAntic" localSheetId="26">#REF!</definedName>
    <definedName name="amorAnteriorAntic" localSheetId="27">#REF!</definedName>
    <definedName name="amorAnteriorAntic" localSheetId="28">#REF!</definedName>
    <definedName name="amorAnteriorAntic" localSheetId="33">#REF!</definedName>
    <definedName name="amorAnteriorAntic" localSheetId="34">#REF!</definedName>
    <definedName name="amorAnteriorAntic" localSheetId="35">#REF!</definedName>
    <definedName name="amorAnteriorAntic" localSheetId="36">#REF!</definedName>
    <definedName name="amorAnteriorAntic" localSheetId="37">#REF!</definedName>
    <definedName name="amorAnteriorAntic" localSheetId="38">#REF!</definedName>
    <definedName name="amorAnteriorAntic" localSheetId="39">#REF!</definedName>
    <definedName name="amorAnteriorAntic" localSheetId="40">#REF!</definedName>
    <definedName name="amorAnteriorAntic" localSheetId="41">#REF!</definedName>
    <definedName name="amorAnteriorAntic" localSheetId="42">#REF!</definedName>
    <definedName name="amorAnteriorAntic" localSheetId="43">#REF!</definedName>
    <definedName name="amorAnteriorAntic" localSheetId="44">#REF!</definedName>
    <definedName name="amorAnteriorAntic" localSheetId="45">#REF!</definedName>
    <definedName name="amorAnteriorAntic" localSheetId="46">#REF!</definedName>
    <definedName name="amorAnteriorAntic" localSheetId="47">#REF!</definedName>
    <definedName name="amorAnteriorAntic" localSheetId="48">#REF!</definedName>
    <definedName name="amorAnteriorAntic">#REF!</definedName>
    <definedName name="amoranticipo" localSheetId="15">#REF!</definedName>
    <definedName name="amoranticipo" localSheetId="17">#REF!</definedName>
    <definedName name="amoranticipo" localSheetId="18">#REF!</definedName>
    <definedName name="amoranticipo" localSheetId="19">#REF!</definedName>
    <definedName name="amoranticipo" localSheetId="20">#REF!</definedName>
    <definedName name="amoranticipo" localSheetId="21">#REF!</definedName>
    <definedName name="amoranticipo" localSheetId="22">#REF!</definedName>
    <definedName name="amoranticipo" localSheetId="23">#REF!</definedName>
    <definedName name="amoranticipo" localSheetId="24">#REF!</definedName>
    <definedName name="amoranticipo" localSheetId="25">#REF!</definedName>
    <definedName name="amoranticipo" localSheetId="26">#REF!</definedName>
    <definedName name="amoranticipo" localSheetId="27">#REF!</definedName>
    <definedName name="amoranticipo" localSheetId="28">#REF!</definedName>
    <definedName name="amoranticipo" localSheetId="33">#REF!</definedName>
    <definedName name="amoranticipo" localSheetId="34">#REF!</definedName>
    <definedName name="amoranticipo" localSheetId="35">#REF!</definedName>
    <definedName name="amoranticipo" localSheetId="36">#REF!</definedName>
    <definedName name="amoranticipo" localSheetId="37">#REF!</definedName>
    <definedName name="amoranticipo" localSheetId="38">#REF!</definedName>
    <definedName name="amoranticipo" localSheetId="39">#REF!</definedName>
    <definedName name="amoranticipo" localSheetId="40">#REF!</definedName>
    <definedName name="amoranticipo" localSheetId="41">#REF!</definedName>
    <definedName name="amoranticipo" localSheetId="42">#REF!</definedName>
    <definedName name="amoranticipo" localSheetId="43">#REF!</definedName>
    <definedName name="amoranticipo" localSheetId="44">#REF!</definedName>
    <definedName name="amoranticipo" localSheetId="45">#REF!</definedName>
    <definedName name="amoranticipo" localSheetId="46">#REF!</definedName>
    <definedName name="amoranticipo" localSheetId="47">#REF!</definedName>
    <definedName name="amoranticipo" localSheetId="48">#REF!</definedName>
    <definedName name="amoranticipo">#REF!</definedName>
    <definedName name="amortanteriores" localSheetId="15">#REF!</definedName>
    <definedName name="amortanteriores" localSheetId="17">#REF!</definedName>
    <definedName name="amortanteriores" localSheetId="18">#REF!</definedName>
    <definedName name="amortanteriores" localSheetId="19">#REF!</definedName>
    <definedName name="amortanteriores" localSheetId="20">#REF!</definedName>
    <definedName name="amortanteriores" localSheetId="21">#REF!</definedName>
    <definedName name="amortanteriores" localSheetId="22">#REF!</definedName>
    <definedName name="amortanteriores" localSheetId="23">#REF!</definedName>
    <definedName name="amortanteriores" localSheetId="24">#REF!</definedName>
    <definedName name="amortanteriores" localSheetId="25">#REF!</definedName>
    <definedName name="amortanteriores" localSheetId="26">#REF!</definedName>
    <definedName name="amortanteriores" localSheetId="27">#REF!</definedName>
    <definedName name="amortanteriores" localSheetId="28">#REF!</definedName>
    <definedName name="amortanteriores" localSheetId="33">#REF!</definedName>
    <definedName name="amortanteriores" localSheetId="34">#REF!</definedName>
    <definedName name="amortanteriores" localSheetId="35">#REF!</definedName>
    <definedName name="amortanteriores" localSheetId="36">#REF!</definedName>
    <definedName name="amortanteriores" localSheetId="37">#REF!</definedName>
    <definedName name="amortanteriores" localSheetId="38">#REF!</definedName>
    <definedName name="amortanteriores" localSheetId="39">#REF!</definedName>
    <definedName name="amortanteriores" localSheetId="40">#REF!</definedName>
    <definedName name="amortanteriores" localSheetId="41">#REF!</definedName>
    <definedName name="amortanteriores" localSheetId="42">#REF!</definedName>
    <definedName name="amortanteriores" localSheetId="43">#REF!</definedName>
    <definedName name="amortanteriores" localSheetId="44">#REF!</definedName>
    <definedName name="amortanteriores" localSheetId="45">#REF!</definedName>
    <definedName name="amortanteriores" localSheetId="46">#REF!</definedName>
    <definedName name="amortanteriores" localSheetId="47">#REF!</definedName>
    <definedName name="amortanteriores" localSheetId="48">#REF!</definedName>
    <definedName name="amortanteriores">#REF!</definedName>
    <definedName name="amortanteriorre" localSheetId="15">#REF!</definedName>
    <definedName name="amortanteriorre" localSheetId="17">#REF!</definedName>
    <definedName name="amortanteriorre" localSheetId="18">#REF!</definedName>
    <definedName name="amortanteriorre" localSheetId="19">#REF!</definedName>
    <definedName name="amortanteriorre" localSheetId="20">#REF!</definedName>
    <definedName name="amortanteriorre" localSheetId="21">#REF!</definedName>
    <definedName name="amortanteriorre" localSheetId="22">#REF!</definedName>
    <definedName name="amortanteriorre" localSheetId="23">#REF!</definedName>
    <definedName name="amortanteriorre" localSheetId="24">#REF!</definedName>
    <definedName name="amortanteriorre" localSheetId="25">#REF!</definedName>
    <definedName name="amortanteriorre" localSheetId="26">#REF!</definedName>
    <definedName name="amortanteriorre" localSheetId="27">#REF!</definedName>
    <definedName name="amortanteriorre" localSheetId="28">#REF!</definedName>
    <definedName name="amortanteriorre" localSheetId="33">#REF!</definedName>
    <definedName name="amortanteriorre" localSheetId="34">#REF!</definedName>
    <definedName name="amortanteriorre" localSheetId="35">#REF!</definedName>
    <definedName name="amortanteriorre" localSheetId="36">#REF!</definedName>
    <definedName name="amortanteriorre" localSheetId="37">#REF!</definedName>
    <definedName name="amortanteriorre" localSheetId="38">#REF!</definedName>
    <definedName name="amortanteriorre" localSheetId="39">#REF!</definedName>
    <definedName name="amortanteriorre" localSheetId="40">#REF!</definedName>
    <definedName name="amortanteriorre" localSheetId="41">#REF!</definedName>
    <definedName name="amortanteriorre" localSheetId="42">#REF!</definedName>
    <definedName name="amortanteriorre" localSheetId="43">#REF!</definedName>
    <definedName name="amortanteriorre" localSheetId="44">#REF!</definedName>
    <definedName name="amortanteriorre" localSheetId="45">#REF!</definedName>
    <definedName name="amortanteriorre" localSheetId="46">#REF!</definedName>
    <definedName name="amortanteriorre" localSheetId="47">#REF!</definedName>
    <definedName name="amortanteriorre" localSheetId="48">#REF!</definedName>
    <definedName name="amortanteriorre">#REF!</definedName>
    <definedName name="AmorTanticipo" localSheetId="15">#REF!</definedName>
    <definedName name="AmorTanticipo" localSheetId="17">#REF!</definedName>
    <definedName name="AmorTanticipo" localSheetId="18">#REF!</definedName>
    <definedName name="AmorTanticipo" localSheetId="19">#REF!</definedName>
    <definedName name="AmorTanticipo" localSheetId="20">#REF!</definedName>
    <definedName name="AmorTanticipo" localSheetId="21">#REF!</definedName>
    <definedName name="AmorTanticipo" localSheetId="22">#REF!</definedName>
    <definedName name="AmorTanticipo" localSheetId="23">#REF!</definedName>
    <definedName name="AmorTanticipo" localSheetId="24">#REF!</definedName>
    <definedName name="AmorTanticipo" localSheetId="25">#REF!</definedName>
    <definedName name="AmorTanticipo" localSheetId="26">#REF!</definedName>
    <definedName name="AmorTanticipo" localSheetId="27">#REF!</definedName>
    <definedName name="AmorTanticipo" localSheetId="28">#REF!</definedName>
    <definedName name="AmorTanticipo" localSheetId="33">#REF!</definedName>
    <definedName name="AmorTanticipo" localSheetId="34">#REF!</definedName>
    <definedName name="AmorTanticipo" localSheetId="35">#REF!</definedName>
    <definedName name="AmorTanticipo" localSheetId="36">#REF!</definedName>
    <definedName name="AmorTanticipo" localSheetId="37">#REF!</definedName>
    <definedName name="AmorTanticipo" localSheetId="38">#REF!</definedName>
    <definedName name="AmorTanticipo" localSheetId="39">#REF!</definedName>
    <definedName name="AmorTanticipo" localSheetId="40">#REF!</definedName>
    <definedName name="AmorTanticipo" localSheetId="41">#REF!</definedName>
    <definedName name="AmorTanticipo" localSheetId="42">#REF!</definedName>
    <definedName name="AmorTanticipo" localSheetId="43">#REF!</definedName>
    <definedName name="AmorTanticipo" localSheetId="44">#REF!</definedName>
    <definedName name="AmorTanticipo" localSheetId="45">#REF!</definedName>
    <definedName name="AmorTanticipo" localSheetId="46">#REF!</definedName>
    <definedName name="AmorTanticipo" localSheetId="47">#REF!</definedName>
    <definedName name="AmorTanticipo" localSheetId="48">#REF!</definedName>
    <definedName name="AmorTanticipo">#REF!</definedName>
    <definedName name="amortiz" localSheetId="15">#REF!</definedName>
    <definedName name="amortiz" localSheetId="17">#REF!</definedName>
    <definedName name="amortiz" localSheetId="18">#REF!</definedName>
    <definedName name="amortiz" localSheetId="19">#REF!</definedName>
    <definedName name="amortiz" localSheetId="20">#REF!</definedName>
    <definedName name="amortiz" localSheetId="21">#REF!</definedName>
    <definedName name="amortiz" localSheetId="22">#REF!</definedName>
    <definedName name="amortiz" localSheetId="23">#REF!</definedName>
    <definedName name="amortiz" localSheetId="24">#REF!</definedName>
    <definedName name="amortiz" localSheetId="25">#REF!</definedName>
    <definedName name="amortiz" localSheetId="26">#REF!</definedName>
    <definedName name="amortiz" localSheetId="27">#REF!</definedName>
    <definedName name="amortiz" localSheetId="28">#REF!</definedName>
    <definedName name="amortiz" localSheetId="33">#REF!</definedName>
    <definedName name="amortiz" localSheetId="34">#REF!</definedName>
    <definedName name="amortiz" localSheetId="35">#REF!</definedName>
    <definedName name="amortiz" localSheetId="36">#REF!</definedName>
    <definedName name="amortiz" localSheetId="37">#REF!</definedName>
    <definedName name="amortiz" localSheetId="38">#REF!</definedName>
    <definedName name="amortiz" localSheetId="39">#REF!</definedName>
    <definedName name="amortiz" localSheetId="40">#REF!</definedName>
    <definedName name="amortiz" localSheetId="41">#REF!</definedName>
    <definedName name="amortiz" localSheetId="42">#REF!</definedName>
    <definedName name="amortiz" localSheetId="43">#REF!</definedName>
    <definedName name="amortiz" localSheetId="44">#REF!</definedName>
    <definedName name="amortiz" localSheetId="45">#REF!</definedName>
    <definedName name="amortiz" localSheetId="46">#REF!</definedName>
    <definedName name="amortiz" localSheetId="47">#REF!</definedName>
    <definedName name="amortiz" localSheetId="48">#REF!</definedName>
    <definedName name="amortiz">#REF!</definedName>
    <definedName name="amortizacion" localSheetId="15">#REF!</definedName>
    <definedName name="amortizacion" localSheetId="17">#REF!</definedName>
    <definedName name="amortizacion" localSheetId="18">#REF!</definedName>
    <definedName name="amortizacion" localSheetId="19">#REF!</definedName>
    <definedName name="amortizacion" localSheetId="20">#REF!</definedName>
    <definedName name="amortizacion" localSheetId="21">#REF!</definedName>
    <definedName name="amortizacion" localSheetId="22">#REF!</definedName>
    <definedName name="amortizacion" localSheetId="23">#REF!</definedName>
    <definedName name="amortizacion" localSheetId="24">#REF!</definedName>
    <definedName name="amortizacion" localSheetId="25">#REF!</definedName>
    <definedName name="amortizacion" localSheetId="26">#REF!</definedName>
    <definedName name="amortizacion" localSheetId="27">#REF!</definedName>
    <definedName name="amortizacion" localSheetId="28">#REF!</definedName>
    <definedName name="amortizacion" localSheetId="33">#REF!</definedName>
    <definedName name="amortizacion" localSheetId="34">#REF!</definedName>
    <definedName name="amortizacion" localSheetId="35">#REF!</definedName>
    <definedName name="amortizacion" localSheetId="36">#REF!</definedName>
    <definedName name="amortizacion" localSheetId="37">#REF!</definedName>
    <definedName name="amortizacion" localSheetId="38">#REF!</definedName>
    <definedName name="amortizacion" localSheetId="39">#REF!</definedName>
    <definedName name="amortizacion" localSheetId="40">#REF!</definedName>
    <definedName name="amortizacion" localSheetId="41">#REF!</definedName>
    <definedName name="amortizacion" localSheetId="42">#REF!</definedName>
    <definedName name="amortizacion" localSheetId="43">#REF!</definedName>
    <definedName name="amortizacion" localSheetId="44">#REF!</definedName>
    <definedName name="amortizacion" localSheetId="45">#REF!</definedName>
    <definedName name="amortizacion" localSheetId="46">#REF!</definedName>
    <definedName name="amortizacion" localSheetId="47">#REF!</definedName>
    <definedName name="amortizacion" localSheetId="48">#REF!</definedName>
    <definedName name="amortizacion">#REF!</definedName>
    <definedName name="anal.2" localSheetId="15">#REF!</definedName>
    <definedName name="anal.2" localSheetId="17">#REF!</definedName>
    <definedName name="anal.2" localSheetId="18">#REF!</definedName>
    <definedName name="anal.2" localSheetId="19">#REF!</definedName>
    <definedName name="anal.2" localSheetId="20">#REF!</definedName>
    <definedName name="anal.2" localSheetId="21">#REF!</definedName>
    <definedName name="anal.2" localSheetId="22">#REF!</definedName>
    <definedName name="anal.2" localSheetId="23">#REF!</definedName>
    <definedName name="anal.2" localSheetId="24">#REF!</definedName>
    <definedName name="anal.2" localSheetId="25">#REF!</definedName>
    <definedName name="anal.2" localSheetId="26">#REF!</definedName>
    <definedName name="anal.2" localSheetId="27">#REF!</definedName>
    <definedName name="anal.2" localSheetId="28">#REF!</definedName>
    <definedName name="anal.2" localSheetId="33">#REF!</definedName>
    <definedName name="anal.2" localSheetId="34">#REF!</definedName>
    <definedName name="anal.2" localSheetId="35">#REF!</definedName>
    <definedName name="anal.2" localSheetId="36">#REF!</definedName>
    <definedName name="anal.2" localSheetId="37">#REF!</definedName>
    <definedName name="anal.2" localSheetId="38">#REF!</definedName>
    <definedName name="anal.2" localSheetId="39">#REF!</definedName>
    <definedName name="anal.2" localSheetId="40">#REF!</definedName>
    <definedName name="anal.2" localSheetId="41">#REF!</definedName>
    <definedName name="anal.2" localSheetId="42">#REF!</definedName>
    <definedName name="anal.2" localSheetId="43">#REF!</definedName>
    <definedName name="anal.2" localSheetId="44">#REF!</definedName>
    <definedName name="anal.2" localSheetId="45">#REF!</definedName>
    <definedName name="anal.2" localSheetId="46">#REF!</definedName>
    <definedName name="anal.2" localSheetId="47">#REF!</definedName>
    <definedName name="anal.2" localSheetId="48">#REF!</definedName>
    <definedName name="anal.2">#REF!</definedName>
    <definedName name="ANALISIS" localSheetId="4">#REF!</definedName>
    <definedName name="ANALISIS" localSheetId="5">#REF!</definedName>
    <definedName name="ANALISIS" localSheetId="6">#REF!</definedName>
    <definedName name="ANALISIS" localSheetId="7">#REF!</definedName>
    <definedName name="ANALISIS" localSheetId="8">#REF!</definedName>
    <definedName name="ANALISIS" localSheetId="9">#REF!</definedName>
    <definedName name="ANALISIS" localSheetId="10">#REF!</definedName>
    <definedName name="ANALISIS" localSheetId="11">#REF!</definedName>
    <definedName name="ANALISIS" localSheetId="12">#REF!</definedName>
    <definedName name="ANALISIS" localSheetId="13">#REF!</definedName>
    <definedName name="ANALISIS" localSheetId="14">#REF!</definedName>
    <definedName name="ANALISIS" localSheetId="15">#REF!</definedName>
    <definedName name="ANALISIS" localSheetId="16">#REF!</definedName>
    <definedName name="ANALISIS" localSheetId="17">#REF!</definedName>
    <definedName name="ANALISIS" localSheetId="18">#REF!</definedName>
    <definedName name="ANALISIS" localSheetId="19">#REF!</definedName>
    <definedName name="ANALISIS" localSheetId="20">#REF!</definedName>
    <definedName name="ANALISIS" localSheetId="21">#REF!</definedName>
    <definedName name="ANALISIS" localSheetId="22">#REF!</definedName>
    <definedName name="ANALISIS" localSheetId="23">#REF!</definedName>
    <definedName name="ANALISIS" localSheetId="24">#REF!</definedName>
    <definedName name="ANALISIS" localSheetId="25">#REF!</definedName>
    <definedName name="ANALISIS" localSheetId="26">#REF!</definedName>
    <definedName name="ANALISIS" localSheetId="27">#REF!</definedName>
    <definedName name="ANALISIS" localSheetId="28">#REF!</definedName>
    <definedName name="ANALISIS" localSheetId="29">#REF!</definedName>
    <definedName name="ANALISIS" localSheetId="30">#REF!</definedName>
    <definedName name="ANALISIS" localSheetId="31">#REF!</definedName>
    <definedName name="ANALISIS" localSheetId="32">#REF!</definedName>
    <definedName name="ANALISIS" localSheetId="33">#REF!</definedName>
    <definedName name="ANALISIS" localSheetId="34">#REF!</definedName>
    <definedName name="ANALISIS" localSheetId="35">#REF!</definedName>
    <definedName name="ANALISIS" localSheetId="36">#REF!</definedName>
    <definedName name="ANALISIS" localSheetId="37">#REF!</definedName>
    <definedName name="ANALISIS" localSheetId="38">#REF!</definedName>
    <definedName name="ANALISIS" localSheetId="39">#REF!</definedName>
    <definedName name="ANALISIS" localSheetId="40">#REF!</definedName>
    <definedName name="ANALISIS" localSheetId="41">#REF!</definedName>
    <definedName name="ANALISIS" localSheetId="42">#REF!</definedName>
    <definedName name="ANALISIS" localSheetId="43">#REF!</definedName>
    <definedName name="ANALISIS" localSheetId="44">#REF!</definedName>
    <definedName name="ANALISIS" localSheetId="45">#REF!</definedName>
    <definedName name="ANALISIS" localSheetId="46">#REF!</definedName>
    <definedName name="ANALISIS" localSheetId="47">#REF!</definedName>
    <definedName name="ANALISIS" localSheetId="48">#REF!</definedName>
    <definedName name="ANALISIS" localSheetId="0">#REF!</definedName>
    <definedName name="ANALISIS" localSheetId="1">#REF!</definedName>
    <definedName name="ANALISIS" localSheetId="3">#REF!</definedName>
    <definedName name="ANALISIS">#REF!</definedName>
    <definedName name="AntCach" localSheetId="15">#REF!</definedName>
    <definedName name="AntCach" localSheetId="17">#REF!</definedName>
    <definedName name="AntCach" localSheetId="18">#REF!</definedName>
    <definedName name="AntCach" localSheetId="19">#REF!</definedName>
    <definedName name="AntCach" localSheetId="20">#REF!</definedName>
    <definedName name="AntCach" localSheetId="21">#REF!</definedName>
    <definedName name="AntCach" localSheetId="22">#REF!</definedName>
    <definedName name="AntCach" localSheetId="23">#REF!</definedName>
    <definedName name="AntCach" localSheetId="24">#REF!</definedName>
    <definedName name="AntCach" localSheetId="25">#REF!</definedName>
    <definedName name="AntCach" localSheetId="26">#REF!</definedName>
    <definedName name="AntCach" localSheetId="27">#REF!</definedName>
    <definedName name="AntCach" localSheetId="28">#REF!</definedName>
    <definedName name="AntCach" localSheetId="33">#REF!</definedName>
    <definedName name="AntCach" localSheetId="34">#REF!</definedName>
    <definedName name="AntCach" localSheetId="35">#REF!</definedName>
    <definedName name="AntCach" localSheetId="36">#REF!</definedName>
    <definedName name="AntCach" localSheetId="37">#REF!</definedName>
    <definedName name="AntCach" localSheetId="38">#REF!</definedName>
    <definedName name="AntCach" localSheetId="39">#REF!</definedName>
    <definedName name="AntCach" localSheetId="40">#REF!</definedName>
    <definedName name="AntCach" localSheetId="41">#REF!</definedName>
    <definedName name="AntCach" localSheetId="42">#REF!</definedName>
    <definedName name="AntCach" localSheetId="43">#REF!</definedName>
    <definedName name="AntCach" localSheetId="44">#REF!</definedName>
    <definedName name="AntCach" localSheetId="45">#REF!</definedName>
    <definedName name="AntCach" localSheetId="46">#REF!</definedName>
    <definedName name="AntCach" localSheetId="47">#REF!</definedName>
    <definedName name="AntCach" localSheetId="48">#REF!</definedName>
    <definedName name="AntCach">#REF!</definedName>
    <definedName name="ANTIC" localSheetId="15">#REF!</definedName>
    <definedName name="ANTIC" localSheetId="17">#REF!</definedName>
    <definedName name="ANTIC" localSheetId="18">#REF!</definedName>
    <definedName name="ANTIC" localSheetId="19">#REF!</definedName>
    <definedName name="ANTIC" localSheetId="20">#REF!</definedName>
    <definedName name="ANTIC" localSheetId="21">#REF!</definedName>
    <definedName name="ANTIC" localSheetId="22">#REF!</definedName>
    <definedName name="ANTIC" localSheetId="23">#REF!</definedName>
    <definedName name="ANTIC" localSheetId="24">#REF!</definedName>
    <definedName name="ANTIC" localSheetId="25">#REF!</definedName>
    <definedName name="ANTIC" localSheetId="26">#REF!</definedName>
    <definedName name="ANTIC" localSheetId="27">#REF!</definedName>
    <definedName name="ANTIC" localSheetId="28">#REF!</definedName>
    <definedName name="ANTIC" localSheetId="33">#REF!</definedName>
    <definedName name="ANTIC" localSheetId="34">#REF!</definedName>
    <definedName name="ANTIC" localSheetId="35">#REF!</definedName>
    <definedName name="ANTIC" localSheetId="36">#REF!</definedName>
    <definedName name="ANTIC" localSheetId="37">#REF!</definedName>
    <definedName name="ANTIC" localSheetId="38">#REF!</definedName>
    <definedName name="ANTIC" localSheetId="39">#REF!</definedName>
    <definedName name="ANTIC" localSheetId="40">#REF!</definedName>
    <definedName name="ANTIC" localSheetId="41">#REF!</definedName>
    <definedName name="ANTIC" localSheetId="42">#REF!</definedName>
    <definedName name="ANTIC" localSheetId="43">#REF!</definedName>
    <definedName name="ANTIC" localSheetId="44">#REF!</definedName>
    <definedName name="ANTIC" localSheetId="45">#REF!</definedName>
    <definedName name="ANTIC" localSheetId="46">#REF!</definedName>
    <definedName name="ANTIC" localSheetId="47">#REF!</definedName>
    <definedName name="ANTIC" localSheetId="48">#REF!</definedName>
    <definedName name="ANTIC">#REF!</definedName>
    <definedName name="AnticAdic" localSheetId="15">#REF!</definedName>
    <definedName name="AnticAdic" localSheetId="17">#REF!</definedName>
    <definedName name="AnticAdic" localSheetId="18">#REF!</definedName>
    <definedName name="AnticAdic" localSheetId="19">#REF!</definedName>
    <definedName name="AnticAdic" localSheetId="20">#REF!</definedName>
    <definedName name="AnticAdic" localSheetId="21">#REF!</definedName>
    <definedName name="AnticAdic" localSheetId="22">#REF!</definedName>
    <definedName name="AnticAdic" localSheetId="23">#REF!</definedName>
    <definedName name="AnticAdic" localSheetId="24">#REF!</definedName>
    <definedName name="AnticAdic" localSheetId="25">#REF!</definedName>
    <definedName name="AnticAdic" localSheetId="26">#REF!</definedName>
    <definedName name="AnticAdic" localSheetId="27">#REF!</definedName>
    <definedName name="AnticAdic" localSheetId="28">#REF!</definedName>
    <definedName name="AnticAdic" localSheetId="33">#REF!</definedName>
    <definedName name="AnticAdic" localSheetId="34">#REF!</definedName>
    <definedName name="AnticAdic" localSheetId="35">#REF!</definedName>
    <definedName name="AnticAdic" localSheetId="36">#REF!</definedName>
    <definedName name="AnticAdic" localSheetId="37">#REF!</definedName>
    <definedName name="AnticAdic" localSheetId="38">#REF!</definedName>
    <definedName name="AnticAdic" localSheetId="39">#REF!</definedName>
    <definedName name="AnticAdic" localSheetId="40">#REF!</definedName>
    <definedName name="AnticAdic" localSheetId="41">#REF!</definedName>
    <definedName name="AnticAdic" localSheetId="42">#REF!</definedName>
    <definedName name="AnticAdic" localSheetId="43">#REF!</definedName>
    <definedName name="AnticAdic" localSheetId="44">#REF!</definedName>
    <definedName name="AnticAdic" localSheetId="45">#REF!</definedName>
    <definedName name="AnticAdic" localSheetId="46">#REF!</definedName>
    <definedName name="AnticAdic" localSheetId="47">#REF!</definedName>
    <definedName name="AnticAdic" localSheetId="48">#REF!</definedName>
    <definedName name="AnticAdic">#REF!</definedName>
    <definedName name="anticipo" localSheetId="15">#REF!</definedName>
    <definedName name="anticipo" localSheetId="17">#REF!</definedName>
    <definedName name="anticipo" localSheetId="18">#REF!</definedName>
    <definedName name="anticipo" localSheetId="19">#REF!</definedName>
    <definedName name="anticipo" localSheetId="20">#REF!</definedName>
    <definedName name="anticipo" localSheetId="21">#REF!</definedName>
    <definedName name="anticipo" localSheetId="22">#REF!</definedName>
    <definedName name="anticipo" localSheetId="23">#REF!</definedName>
    <definedName name="anticipo" localSheetId="24">#REF!</definedName>
    <definedName name="anticipo" localSheetId="25">#REF!</definedName>
    <definedName name="anticipo" localSheetId="26">#REF!</definedName>
    <definedName name="anticipo" localSheetId="27">#REF!</definedName>
    <definedName name="anticipo" localSheetId="28">#REF!</definedName>
    <definedName name="anticipo" localSheetId="33">#REF!</definedName>
    <definedName name="anticipo" localSheetId="34">#REF!</definedName>
    <definedName name="anticipo" localSheetId="35">#REF!</definedName>
    <definedName name="anticipo" localSheetId="36">#REF!</definedName>
    <definedName name="anticipo" localSheetId="37">#REF!</definedName>
    <definedName name="anticipo" localSheetId="38">#REF!</definedName>
    <definedName name="anticipo" localSheetId="39">#REF!</definedName>
    <definedName name="anticipo" localSheetId="40">#REF!</definedName>
    <definedName name="anticipo" localSheetId="41">#REF!</definedName>
    <definedName name="anticipo" localSheetId="42">#REF!</definedName>
    <definedName name="anticipo" localSheetId="43">#REF!</definedName>
    <definedName name="anticipo" localSheetId="44">#REF!</definedName>
    <definedName name="anticipo" localSheetId="45">#REF!</definedName>
    <definedName name="anticipo" localSheetId="46">#REF!</definedName>
    <definedName name="anticipo" localSheetId="47">#REF!</definedName>
    <definedName name="anticipo" localSheetId="48">#REF!</definedName>
    <definedName name="anticipo">#REF!</definedName>
    <definedName name="apucosto" comment="para sacar el costo del apu">[6]APU!$A:$H</definedName>
    <definedName name="_xlnm.Print_Area" localSheetId="4">'1.01.01'!$A$1:$G$41</definedName>
    <definedName name="_xlnm.Print_Area" localSheetId="5">'1.01.02 '!$A$1:$G$40</definedName>
    <definedName name="_xlnm.Print_Area" localSheetId="6">'1.01.03'!$A$1:$G$40</definedName>
    <definedName name="_xlnm.Print_Area" localSheetId="7">'1.01.04'!$A$1:$G$40</definedName>
    <definedName name="_xlnm.Print_Area" localSheetId="8">'1.01.05'!$A$1:$G$40</definedName>
    <definedName name="_xlnm.Print_Area" localSheetId="9">'1.01.06'!$A$1:$G$40</definedName>
    <definedName name="_xlnm.Print_Area" localSheetId="10">'1.01.07'!$A$1:$G$40</definedName>
    <definedName name="_xlnm.Print_Area" localSheetId="11">'2.01.01'!$A$1:$G$45</definedName>
    <definedName name="_xlnm.Print_Area" localSheetId="12">'2.01.02'!$A$1:$G$46</definedName>
    <definedName name="_xlnm.Print_Area" localSheetId="13">'2.01.03'!$A$1:$G$46</definedName>
    <definedName name="_xlnm.Print_Area" localSheetId="14">'2.01.04'!$A$1:$G$42</definedName>
    <definedName name="_xlnm.Print_Area" localSheetId="15">'3.01.01'!$A$1:$G$41</definedName>
    <definedName name="_xlnm.Print_Area" localSheetId="16">'3.01.02'!$A$1:$G$40</definedName>
    <definedName name="_xlnm.Print_Area" localSheetId="17">'3.01.03'!$A$1:$G$40</definedName>
    <definedName name="_xlnm.Print_Area" localSheetId="18">'3.01.04'!$A$1:$G$40</definedName>
    <definedName name="_xlnm.Print_Area" localSheetId="19">'3.01.05'!$A$1:$G$40</definedName>
    <definedName name="_xlnm.Print_Area" localSheetId="20">'3.01.06'!$A$1:$G$40</definedName>
    <definedName name="_xlnm.Print_Area" localSheetId="21">'3.01.07'!$A$1:$G$40</definedName>
    <definedName name="_xlnm.Print_Area" localSheetId="22">'3.01.08'!$A$1:$G$41</definedName>
    <definedName name="_xlnm.Print_Area" localSheetId="23">'3.01.09'!$A$1:$G$40</definedName>
    <definedName name="_xlnm.Print_Area" localSheetId="24">'4.01.01'!$A$1:$G$39</definedName>
    <definedName name="_xlnm.Print_Area" localSheetId="25">'4.01.02'!$A$1:$G$39</definedName>
    <definedName name="_xlnm.Print_Area" localSheetId="26">'4.01.03'!$A$1:$G$44</definedName>
    <definedName name="_xlnm.Print_Area" localSheetId="27">'4.01.04'!$A$1:$G$43</definedName>
    <definedName name="_xlnm.Print_Area" localSheetId="28">'4.01.05'!$A$1:$G$44</definedName>
    <definedName name="_xlnm.Print_Area" localSheetId="29">'5.01.01'!$A$1:$G$42</definedName>
    <definedName name="_xlnm.Print_Area" localSheetId="30">'5.01.02'!$A$1:$G$43</definedName>
    <definedName name="_xlnm.Print_Area" localSheetId="31">'5.01.03'!$A$1:$G$43</definedName>
    <definedName name="_xlnm.Print_Area" localSheetId="32">'5.01.04'!$A$1:$G$42</definedName>
    <definedName name="_xlnm.Print_Area" localSheetId="33">'5.01.05'!$A$1:$G$40</definedName>
    <definedName name="_xlnm.Print_Area" localSheetId="34">'5.01.06'!$A$1:$G$41</definedName>
    <definedName name="_xlnm.Print_Area" localSheetId="35">'5.01.07'!$A$1:$G$41</definedName>
    <definedName name="_xlnm.Print_Area" localSheetId="36">'5.01.08'!$A$1:$G$41</definedName>
    <definedName name="_xlnm.Print_Area" localSheetId="37">'5.01.09'!$A$1:$G$41</definedName>
    <definedName name="_xlnm.Print_Area" localSheetId="38">'6.01.01'!$A$1:$G$45</definedName>
    <definedName name="_xlnm.Print_Area" localSheetId="39">'6.01.02'!$A$1:$G$46</definedName>
    <definedName name="_xlnm.Print_Area" localSheetId="40">'6.01.03'!$A$1:$G$43</definedName>
    <definedName name="_xlnm.Print_Area" localSheetId="41">'6.01.04'!$A$1:$G$45</definedName>
    <definedName name="_xlnm.Print_Area" localSheetId="42">'6.01.05'!$A$1:$G$44</definedName>
    <definedName name="_xlnm.Print_Area" localSheetId="43">'6.01.06'!$A$1:$G$45</definedName>
    <definedName name="_xlnm.Print_Area" localSheetId="44">'6.01.07'!$A$1:$G$45</definedName>
    <definedName name="_xlnm.Print_Area" localSheetId="45">'6.01.08'!$A$1:$G$44</definedName>
    <definedName name="_xlnm.Print_Area" localSheetId="46">'6.01.09'!$A$1:$G$43</definedName>
    <definedName name="_xlnm.Print_Area" localSheetId="47">'6.01.10'!$A$1:$G$45</definedName>
    <definedName name="_xlnm.Print_Area" localSheetId="48">'6.01.11'!$A$1:$G$45</definedName>
    <definedName name="_xlnm.Print_Area" localSheetId="0">CUADRILLAS!$A$1:$N$150</definedName>
    <definedName name="_xlnm.Print_Area" localSheetId="2">EQUIPOS!$A$1:$C$42</definedName>
    <definedName name="_xlnm.Print_Area" localSheetId="1">MATERIALES!$A$1:$C$243</definedName>
    <definedName name="_xlnm.Print_Area" localSheetId="3">'PPTO HOSPITAL'!$A$1:$F$102</definedName>
    <definedName name="asd" localSheetId="4">#REF!</definedName>
    <definedName name="asd" localSheetId="5">#REF!</definedName>
    <definedName name="asd" localSheetId="6">#REF!</definedName>
    <definedName name="asd" localSheetId="7">#REF!</definedName>
    <definedName name="asd" localSheetId="8">#REF!</definedName>
    <definedName name="asd" localSheetId="9">#REF!</definedName>
    <definedName name="asd" localSheetId="10">#REF!</definedName>
    <definedName name="asd" localSheetId="11">#REF!</definedName>
    <definedName name="asd" localSheetId="12">#REF!</definedName>
    <definedName name="asd" localSheetId="13">#REF!</definedName>
    <definedName name="asd" localSheetId="14">#REF!</definedName>
    <definedName name="asd" localSheetId="15">#REF!</definedName>
    <definedName name="asd" localSheetId="16">#REF!</definedName>
    <definedName name="asd" localSheetId="17">#REF!</definedName>
    <definedName name="asd" localSheetId="18">#REF!</definedName>
    <definedName name="asd" localSheetId="19">#REF!</definedName>
    <definedName name="asd" localSheetId="20">#REF!</definedName>
    <definedName name="asd" localSheetId="21">#REF!</definedName>
    <definedName name="asd" localSheetId="22">#REF!</definedName>
    <definedName name="asd" localSheetId="23">#REF!</definedName>
    <definedName name="asd" localSheetId="24">#REF!</definedName>
    <definedName name="asd" localSheetId="25">#REF!</definedName>
    <definedName name="asd" localSheetId="26">#REF!</definedName>
    <definedName name="asd" localSheetId="27">#REF!</definedName>
    <definedName name="asd" localSheetId="28">#REF!</definedName>
    <definedName name="asd" localSheetId="29">#REF!</definedName>
    <definedName name="asd" localSheetId="30">#REF!</definedName>
    <definedName name="asd" localSheetId="31">#REF!</definedName>
    <definedName name="asd" localSheetId="32">#REF!</definedName>
    <definedName name="asd" localSheetId="33">#REF!</definedName>
    <definedName name="asd" localSheetId="34">#REF!</definedName>
    <definedName name="asd" localSheetId="35">#REF!</definedName>
    <definedName name="asd" localSheetId="36">#REF!</definedName>
    <definedName name="asd" localSheetId="37">#REF!</definedName>
    <definedName name="asd" localSheetId="38">#REF!</definedName>
    <definedName name="asd" localSheetId="39">#REF!</definedName>
    <definedName name="asd" localSheetId="40">#REF!</definedName>
    <definedName name="asd" localSheetId="41">#REF!</definedName>
    <definedName name="asd" localSheetId="42">#REF!</definedName>
    <definedName name="asd" localSheetId="43">#REF!</definedName>
    <definedName name="asd" localSheetId="44">#REF!</definedName>
    <definedName name="asd" localSheetId="45">#REF!</definedName>
    <definedName name="asd" localSheetId="46">#REF!</definedName>
    <definedName name="asd" localSheetId="47">#REF!</definedName>
    <definedName name="asd" localSheetId="48">#REF!</definedName>
    <definedName name="asd" localSheetId="0">#REF!</definedName>
    <definedName name="asd" localSheetId="1">#REF!</definedName>
    <definedName name="asd" localSheetId="3">#REF!</definedName>
    <definedName name="asd">#REF!</definedName>
    <definedName name="ASDAG" localSheetId="3" hidden="1">#REF!</definedName>
    <definedName name="ASDAG" hidden="1">#REF!</definedName>
    <definedName name="asdda" localSheetId="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3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3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3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3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3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3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3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3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3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3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4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4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4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4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4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4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4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4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4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localSheetId="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 localSheetId="11" hidden="1">#REF!</definedName>
    <definedName name="asdf" localSheetId="12" hidden="1">#REF!</definedName>
    <definedName name="asdf" localSheetId="13" hidden="1">#REF!</definedName>
    <definedName name="asdf" localSheetId="14" hidden="1">#REF!</definedName>
    <definedName name="asdf" localSheetId="15" hidden="1">#REF!</definedName>
    <definedName name="asdf" localSheetId="16" hidden="1">#REF!</definedName>
    <definedName name="asdf" localSheetId="17" hidden="1">#REF!</definedName>
    <definedName name="asdf" localSheetId="18" hidden="1">#REF!</definedName>
    <definedName name="asdf" localSheetId="19" hidden="1">#REF!</definedName>
    <definedName name="asdf" localSheetId="20" hidden="1">#REF!</definedName>
    <definedName name="asdf" localSheetId="21" hidden="1">#REF!</definedName>
    <definedName name="asdf" localSheetId="22" hidden="1">#REF!</definedName>
    <definedName name="asdf" localSheetId="23" hidden="1">#REF!</definedName>
    <definedName name="asdf" localSheetId="24" hidden="1">#REF!</definedName>
    <definedName name="asdf" localSheetId="25" hidden="1">#REF!</definedName>
    <definedName name="asdf" localSheetId="26" hidden="1">#REF!</definedName>
    <definedName name="asdf" localSheetId="27" hidden="1">#REF!</definedName>
    <definedName name="asdf" localSheetId="28" hidden="1">#REF!</definedName>
    <definedName name="asdf" localSheetId="29" hidden="1">#REF!</definedName>
    <definedName name="asdf" localSheetId="30" hidden="1">#REF!</definedName>
    <definedName name="asdf" localSheetId="31" hidden="1">#REF!</definedName>
    <definedName name="asdf" localSheetId="32" hidden="1">#REF!</definedName>
    <definedName name="asdf" localSheetId="33" hidden="1">#REF!</definedName>
    <definedName name="asdf" localSheetId="34" hidden="1">#REF!</definedName>
    <definedName name="asdf" localSheetId="35" hidden="1">#REF!</definedName>
    <definedName name="asdf" localSheetId="36" hidden="1">#REF!</definedName>
    <definedName name="asdf" localSheetId="37" hidden="1">#REF!</definedName>
    <definedName name="asdf" localSheetId="38" hidden="1">#REF!</definedName>
    <definedName name="asdf" localSheetId="39" hidden="1">#REF!</definedName>
    <definedName name="asdf" localSheetId="40" hidden="1">#REF!</definedName>
    <definedName name="asdf" localSheetId="41" hidden="1">#REF!</definedName>
    <definedName name="asdf" localSheetId="42" hidden="1">#REF!</definedName>
    <definedName name="asdf" localSheetId="43" hidden="1">#REF!</definedName>
    <definedName name="asdf" localSheetId="44" hidden="1">#REF!</definedName>
    <definedName name="asdf" localSheetId="45" hidden="1">#REF!</definedName>
    <definedName name="asdf" localSheetId="46" hidden="1">#REF!</definedName>
    <definedName name="asdf" localSheetId="47" hidden="1">#REF!</definedName>
    <definedName name="asdf" localSheetId="48" hidden="1">#REF!</definedName>
    <definedName name="asdf" localSheetId="0" hidden="1">#REF!</definedName>
    <definedName name="asdf" localSheetId="1" hidden="1">#REF!</definedName>
    <definedName name="asdf" localSheetId="3" hidden="1">#REF!</definedName>
    <definedName name="asdf" hidden="1">#REF!</definedName>
    <definedName name="asdfds" localSheetId="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3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3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3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3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3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3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3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3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3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3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4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4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4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4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4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4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4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4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4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localSheetId="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lkjh" localSheetId="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3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3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3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3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3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3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3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3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3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3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4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4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4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4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4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4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4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4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4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localSheetId="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f" localSheetId="3" hidden="1">#REF!</definedName>
    <definedName name="ASf" hidden="1">#REF!</definedName>
    <definedName name="AUI">[7]CUADRO!$C$41</definedName>
    <definedName name="AVANCE" localSheetId="4">#REF!</definedName>
    <definedName name="AVANCE" localSheetId="5">#REF!</definedName>
    <definedName name="AVANCE" localSheetId="6">#REF!</definedName>
    <definedName name="AVANCE" localSheetId="7">#REF!</definedName>
    <definedName name="AVANCE" localSheetId="8">#REF!</definedName>
    <definedName name="AVANCE" localSheetId="9">#REF!</definedName>
    <definedName name="AVANCE" localSheetId="10">#REF!</definedName>
    <definedName name="AVANCE" localSheetId="11">#REF!</definedName>
    <definedName name="AVANCE" localSheetId="12">#REF!</definedName>
    <definedName name="AVANCE" localSheetId="13">#REF!</definedName>
    <definedName name="AVANCE" localSheetId="14">#REF!</definedName>
    <definedName name="AVANCE" localSheetId="15">#REF!</definedName>
    <definedName name="AVANCE" localSheetId="16">#REF!</definedName>
    <definedName name="AVANCE" localSheetId="17">#REF!</definedName>
    <definedName name="AVANCE" localSheetId="18">#REF!</definedName>
    <definedName name="AVANCE" localSheetId="19">#REF!</definedName>
    <definedName name="AVANCE" localSheetId="20">#REF!</definedName>
    <definedName name="AVANCE" localSheetId="21">#REF!</definedName>
    <definedName name="AVANCE" localSheetId="22">#REF!</definedName>
    <definedName name="AVANCE" localSheetId="23">#REF!</definedName>
    <definedName name="AVANCE" localSheetId="24">#REF!</definedName>
    <definedName name="AVANCE" localSheetId="25">#REF!</definedName>
    <definedName name="AVANCE" localSheetId="26">#REF!</definedName>
    <definedName name="AVANCE" localSheetId="27">#REF!</definedName>
    <definedName name="AVANCE" localSheetId="28">#REF!</definedName>
    <definedName name="AVANCE" localSheetId="29">#REF!</definedName>
    <definedName name="AVANCE" localSheetId="30">#REF!</definedName>
    <definedName name="AVANCE" localSheetId="31">#REF!</definedName>
    <definedName name="AVANCE" localSheetId="32">#REF!</definedName>
    <definedName name="AVANCE" localSheetId="33">#REF!</definedName>
    <definedName name="AVANCE" localSheetId="34">#REF!</definedName>
    <definedName name="AVANCE" localSheetId="35">#REF!</definedName>
    <definedName name="AVANCE" localSheetId="36">#REF!</definedName>
    <definedName name="AVANCE" localSheetId="37">#REF!</definedName>
    <definedName name="AVANCE" localSheetId="38">#REF!</definedName>
    <definedName name="AVANCE" localSheetId="39">#REF!</definedName>
    <definedName name="AVANCE" localSheetId="40">#REF!</definedName>
    <definedName name="AVANCE" localSheetId="41">#REF!</definedName>
    <definedName name="AVANCE" localSheetId="42">#REF!</definedName>
    <definedName name="AVANCE" localSheetId="43">#REF!</definedName>
    <definedName name="AVANCE" localSheetId="44">#REF!</definedName>
    <definedName name="AVANCE" localSheetId="45">#REF!</definedName>
    <definedName name="AVANCE" localSheetId="46">#REF!</definedName>
    <definedName name="AVANCE" localSheetId="47">#REF!</definedName>
    <definedName name="AVANCE" localSheetId="48">#REF!</definedName>
    <definedName name="AVANCE" localSheetId="2">#REF!</definedName>
    <definedName name="AVANCE">#REF!</definedName>
    <definedName name="AyudanteHR" localSheetId="4">#REF!</definedName>
    <definedName name="AyudanteHR" localSheetId="5">#REF!</definedName>
    <definedName name="AyudanteHR" localSheetId="6">#REF!</definedName>
    <definedName name="AyudanteHR" localSheetId="7">#REF!</definedName>
    <definedName name="AyudanteHR" localSheetId="8">#REF!</definedName>
    <definedName name="AyudanteHR" localSheetId="9">#REF!</definedName>
    <definedName name="AyudanteHR" localSheetId="10">#REF!</definedName>
    <definedName name="AyudanteHR" localSheetId="11">#REF!</definedName>
    <definedName name="AyudanteHR" localSheetId="12">#REF!</definedName>
    <definedName name="AyudanteHR" localSheetId="13">#REF!</definedName>
    <definedName name="AyudanteHR" localSheetId="14">#REF!</definedName>
    <definedName name="AyudanteHR" localSheetId="15">#REF!</definedName>
    <definedName name="AyudanteHR" localSheetId="16">#REF!</definedName>
    <definedName name="AyudanteHR" localSheetId="17">#REF!</definedName>
    <definedName name="AyudanteHR" localSheetId="18">#REF!</definedName>
    <definedName name="AyudanteHR" localSheetId="19">#REF!</definedName>
    <definedName name="AyudanteHR" localSheetId="20">#REF!</definedName>
    <definedName name="AyudanteHR" localSheetId="21">#REF!</definedName>
    <definedName name="AyudanteHR" localSheetId="22">#REF!</definedName>
    <definedName name="AyudanteHR" localSheetId="23">#REF!</definedName>
    <definedName name="AyudanteHR" localSheetId="24">#REF!</definedName>
    <definedName name="AyudanteHR" localSheetId="25">#REF!</definedName>
    <definedName name="AyudanteHR" localSheetId="26">#REF!</definedName>
    <definedName name="AyudanteHR" localSheetId="27">#REF!</definedName>
    <definedName name="AyudanteHR" localSheetId="28">#REF!</definedName>
    <definedName name="AyudanteHR" localSheetId="29">#REF!</definedName>
    <definedName name="AyudanteHR" localSheetId="30">#REF!</definedName>
    <definedName name="AyudanteHR" localSheetId="31">#REF!</definedName>
    <definedName name="AyudanteHR" localSheetId="32">#REF!</definedName>
    <definedName name="AyudanteHR" localSheetId="33">#REF!</definedName>
    <definedName name="AyudanteHR" localSheetId="34">#REF!</definedName>
    <definedName name="AyudanteHR" localSheetId="35">#REF!</definedName>
    <definedName name="AyudanteHR" localSheetId="36">#REF!</definedName>
    <definedName name="AyudanteHR" localSheetId="37">#REF!</definedName>
    <definedName name="AyudanteHR" localSheetId="38">#REF!</definedName>
    <definedName name="AyudanteHR" localSheetId="39">#REF!</definedName>
    <definedName name="AyudanteHR" localSheetId="40">#REF!</definedName>
    <definedName name="AyudanteHR" localSheetId="41">#REF!</definedName>
    <definedName name="AyudanteHR" localSheetId="42">#REF!</definedName>
    <definedName name="AyudanteHR" localSheetId="43">#REF!</definedName>
    <definedName name="AyudanteHR" localSheetId="44">#REF!</definedName>
    <definedName name="AyudanteHR" localSheetId="45">#REF!</definedName>
    <definedName name="AyudanteHR" localSheetId="46">#REF!</definedName>
    <definedName name="AyudanteHR" localSheetId="47">#REF!</definedName>
    <definedName name="AyudanteHR" localSheetId="48">#REF!</definedName>
    <definedName name="AyudanteHR" localSheetId="2">#REF!</definedName>
    <definedName name="AyudanteHR">#REF!</definedName>
    <definedName name="b" localSheetId="4">#REF!</definedName>
    <definedName name="b" localSheetId="5">#REF!</definedName>
    <definedName name="b" localSheetId="6">#REF!</definedName>
    <definedName name="b" localSheetId="7">#REF!</definedName>
    <definedName name="b" localSheetId="8">#REF!</definedName>
    <definedName name="b" localSheetId="9">#REF!</definedName>
    <definedName name="b" localSheetId="10">#REF!</definedName>
    <definedName name="b" localSheetId="11">#REF!</definedName>
    <definedName name="b" localSheetId="12">#REF!</definedName>
    <definedName name="b" localSheetId="13">#REF!</definedName>
    <definedName name="b" localSheetId="14">#REF!</definedName>
    <definedName name="b" localSheetId="15">#REF!</definedName>
    <definedName name="b" localSheetId="16">#REF!</definedName>
    <definedName name="b" localSheetId="17">#REF!</definedName>
    <definedName name="b" localSheetId="18">#REF!</definedName>
    <definedName name="b" localSheetId="19">#REF!</definedName>
    <definedName name="b" localSheetId="20">#REF!</definedName>
    <definedName name="b" localSheetId="21">#REF!</definedName>
    <definedName name="b" localSheetId="22">#REF!</definedName>
    <definedName name="b" localSheetId="23">#REF!</definedName>
    <definedName name="b" localSheetId="24">#REF!</definedName>
    <definedName name="b" localSheetId="25">#REF!</definedName>
    <definedName name="b" localSheetId="26">#REF!</definedName>
    <definedName name="b" localSheetId="27">#REF!</definedName>
    <definedName name="b" localSheetId="28">#REF!</definedName>
    <definedName name="b" localSheetId="29">#REF!</definedName>
    <definedName name="b" localSheetId="30">#REF!</definedName>
    <definedName name="b" localSheetId="31">#REF!</definedName>
    <definedName name="b" localSheetId="32">#REF!</definedName>
    <definedName name="b" localSheetId="33">#REF!</definedName>
    <definedName name="b" localSheetId="34">#REF!</definedName>
    <definedName name="b" localSheetId="35">#REF!</definedName>
    <definedName name="b" localSheetId="36">#REF!</definedName>
    <definedName name="b" localSheetId="37">#REF!</definedName>
    <definedName name="b" localSheetId="38">#REF!</definedName>
    <definedName name="b" localSheetId="39">#REF!</definedName>
    <definedName name="b" localSheetId="40">#REF!</definedName>
    <definedName name="b" localSheetId="41">#REF!</definedName>
    <definedName name="b" localSheetId="42">#REF!</definedName>
    <definedName name="b" localSheetId="43">#REF!</definedName>
    <definedName name="b" localSheetId="44">#REF!</definedName>
    <definedName name="b" localSheetId="45">#REF!</definedName>
    <definedName name="b" localSheetId="46">#REF!</definedName>
    <definedName name="b" localSheetId="47">#REF!</definedName>
    <definedName name="b" localSheetId="48">#REF!</definedName>
    <definedName name="b" localSheetId="0">#REF!</definedName>
    <definedName name="b" localSheetId="1">#REF!</definedName>
    <definedName name="b" localSheetId="3">#REF!</definedName>
    <definedName name="b">#REF!</definedName>
    <definedName name="balancemod" localSheetId="15">#REF!</definedName>
    <definedName name="balancemod" localSheetId="17">#REF!</definedName>
    <definedName name="balancemod" localSheetId="18">#REF!</definedName>
    <definedName name="balancemod" localSheetId="19">#REF!</definedName>
    <definedName name="balancemod" localSheetId="20">#REF!</definedName>
    <definedName name="balancemod" localSheetId="21">#REF!</definedName>
    <definedName name="balancemod" localSheetId="22">#REF!</definedName>
    <definedName name="balancemod" localSheetId="23">#REF!</definedName>
    <definedName name="balancemod" localSheetId="24">#REF!</definedName>
    <definedName name="balancemod" localSheetId="25">#REF!</definedName>
    <definedName name="balancemod" localSheetId="26">#REF!</definedName>
    <definedName name="balancemod" localSheetId="27">#REF!</definedName>
    <definedName name="balancemod" localSheetId="28">#REF!</definedName>
    <definedName name="balancemod" localSheetId="33">#REF!</definedName>
    <definedName name="balancemod" localSheetId="34">#REF!</definedName>
    <definedName name="balancemod" localSheetId="35">#REF!</definedName>
    <definedName name="balancemod" localSheetId="36">#REF!</definedName>
    <definedName name="balancemod" localSheetId="37">#REF!</definedName>
    <definedName name="balancemod" localSheetId="38">#REF!</definedName>
    <definedName name="balancemod" localSheetId="39">#REF!</definedName>
    <definedName name="balancemod" localSheetId="40">#REF!</definedName>
    <definedName name="balancemod" localSheetId="41">#REF!</definedName>
    <definedName name="balancemod" localSheetId="42">#REF!</definedName>
    <definedName name="balancemod" localSheetId="43">#REF!</definedName>
    <definedName name="balancemod" localSheetId="44">#REF!</definedName>
    <definedName name="balancemod" localSheetId="45">#REF!</definedName>
    <definedName name="balancemod" localSheetId="46">#REF!</definedName>
    <definedName name="balancemod" localSheetId="47">#REF!</definedName>
    <definedName name="balancemod" localSheetId="48">#REF!</definedName>
    <definedName name="balancemod">#REF!</definedName>
    <definedName name="balmod" localSheetId="15">#REF!</definedName>
    <definedName name="balmod" localSheetId="17">#REF!</definedName>
    <definedName name="balmod" localSheetId="18">#REF!</definedName>
    <definedName name="balmod" localSheetId="19">#REF!</definedName>
    <definedName name="balmod" localSheetId="20">#REF!</definedName>
    <definedName name="balmod" localSheetId="21">#REF!</definedName>
    <definedName name="balmod" localSheetId="22">#REF!</definedName>
    <definedName name="balmod" localSheetId="23">#REF!</definedName>
    <definedName name="balmod" localSheetId="24">#REF!</definedName>
    <definedName name="balmod" localSheetId="25">#REF!</definedName>
    <definedName name="balmod" localSheetId="26">#REF!</definedName>
    <definedName name="balmod" localSheetId="27">#REF!</definedName>
    <definedName name="balmod" localSheetId="28">#REF!</definedName>
    <definedName name="balmod" localSheetId="33">#REF!</definedName>
    <definedName name="balmod" localSheetId="34">#REF!</definedName>
    <definedName name="balmod" localSheetId="35">#REF!</definedName>
    <definedName name="balmod" localSheetId="36">#REF!</definedName>
    <definedName name="balmod" localSheetId="37">#REF!</definedName>
    <definedName name="balmod" localSheetId="38">#REF!</definedName>
    <definedName name="balmod" localSheetId="39">#REF!</definedName>
    <definedName name="balmod" localSheetId="40">#REF!</definedName>
    <definedName name="balmod" localSheetId="41">#REF!</definedName>
    <definedName name="balmod" localSheetId="42">#REF!</definedName>
    <definedName name="balmod" localSheetId="43">#REF!</definedName>
    <definedName name="balmod" localSheetId="44">#REF!</definedName>
    <definedName name="balmod" localSheetId="45">#REF!</definedName>
    <definedName name="balmod" localSheetId="46">#REF!</definedName>
    <definedName name="balmod" localSheetId="47">#REF!</definedName>
    <definedName name="balmod" localSheetId="48">#REF!</definedName>
    <definedName name="balmod">#REF!</definedName>
    <definedName name="BARRIOS">'[8]VÍAS EJÉRCITO'!$D$3:$D$62</definedName>
    <definedName name="bas" localSheetId="4">#REF!</definedName>
    <definedName name="bas" localSheetId="5">#REF!</definedName>
    <definedName name="bas" localSheetId="6">#REF!</definedName>
    <definedName name="bas" localSheetId="7">#REF!</definedName>
    <definedName name="bas" localSheetId="8">#REF!</definedName>
    <definedName name="bas" localSheetId="9">#REF!</definedName>
    <definedName name="bas" localSheetId="10">#REF!</definedName>
    <definedName name="bas" localSheetId="11">#REF!</definedName>
    <definedName name="bas" localSheetId="12">#REF!</definedName>
    <definedName name="bas" localSheetId="13">#REF!</definedName>
    <definedName name="bas" localSheetId="14">#REF!</definedName>
    <definedName name="bas" localSheetId="15">#REF!</definedName>
    <definedName name="bas" localSheetId="16">#REF!</definedName>
    <definedName name="bas" localSheetId="17">#REF!</definedName>
    <definedName name="bas" localSheetId="18">#REF!</definedName>
    <definedName name="bas" localSheetId="19">#REF!</definedName>
    <definedName name="bas" localSheetId="20">#REF!</definedName>
    <definedName name="bas" localSheetId="21">#REF!</definedName>
    <definedName name="bas" localSheetId="22">#REF!</definedName>
    <definedName name="bas" localSheetId="23">#REF!</definedName>
    <definedName name="bas" localSheetId="24">#REF!</definedName>
    <definedName name="bas" localSheetId="25">#REF!</definedName>
    <definedName name="bas" localSheetId="26">#REF!</definedName>
    <definedName name="bas" localSheetId="27">#REF!</definedName>
    <definedName name="bas" localSheetId="28">#REF!</definedName>
    <definedName name="bas" localSheetId="29">#REF!</definedName>
    <definedName name="bas" localSheetId="30">#REF!</definedName>
    <definedName name="bas" localSheetId="31">#REF!</definedName>
    <definedName name="bas" localSheetId="32">#REF!</definedName>
    <definedName name="bas" localSheetId="33">#REF!</definedName>
    <definedName name="bas" localSheetId="34">#REF!</definedName>
    <definedName name="bas" localSheetId="35">#REF!</definedName>
    <definedName name="bas" localSheetId="36">#REF!</definedName>
    <definedName name="bas" localSheetId="37">#REF!</definedName>
    <definedName name="bas" localSheetId="38">#REF!</definedName>
    <definedName name="bas" localSheetId="39">#REF!</definedName>
    <definedName name="bas" localSheetId="40">#REF!</definedName>
    <definedName name="bas" localSheetId="41">#REF!</definedName>
    <definedName name="bas" localSheetId="42">#REF!</definedName>
    <definedName name="bas" localSheetId="43">#REF!</definedName>
    <definedName name="bas" localSheetId="44">#REF!</definedName>
    <definedName name="bas" localSheetId="45">#REF!</definedName>
    <definedName name="bas" localSheetId="46">#REF!</definedName>
    <definedName name="bas" localSheetId="47">#REF!</definedName>
    <definedName name="bas" localSheetId="48">#REF!</definedName>
    <definedName name="bas" localSheetId="0">#REF!</definedName>
    <definedName name="bas" localSheetId="1">#REF!</definedName>
    <definedName name="bas" localSheetId="3">#REF!</definedName>
    <definedName name="bas">#REF!</definedName>
    <definedName name="Base_datos_IM" localSheetId="4">#REF!</definedName>
    <definedName name="Base_datos_IM" localSheetId="5">#REF!</definedName>
    <definedName name="Base_datos_IM" localSheetId="6">#REF!</definedName>
    <definedName name="Base_datos_IM" localSheetId="7">#REF!</definedName>
    <definedName name="Base_datos_IM" localSheetId="8">#REF!</definedName>
    <definedName name="Base_datos_IM" localSheetId="9">#REF!</definedName>
    <definedName name="Base_datos_IM" localSheetId="10">#REF!</definedName>
    <definedName name="Base_datos_IM" localSheetId="11">#REF!</definedName>
    <definedName name="Base_datos_IM" localSheetId="12">#REF!</definedName>
    <definedName name="Base_datos_IM" localSheetId="13">#REF!</definedName>
    <definedName name="Base_datos_IM" localSheetId="14">#REF!</definedName>
    <definedName name="Base_datos_IM" localSheetId="15">#REF!</definedName>
    <definedName name="Base_datos_IM" localSheetId="16">#REF!</definedName>
    <definedName name="Base_datos_IM" localSheetId="17">#REF!</definedName>
    <definedName name="Base_datos_IM" localSheetId="18">#REF!</definedName>
    <definedName name="Base_datos_IM" localSheetId="19">#REF!</definedName>
    <definedName name="Base_datos_IM" localSheetId="20">#REF!</definedName>
    <definedName name="Base_datos_IM" localSheetId="21">#REF!</definedName>
    <definedName name="Base_datos_IM" localSheetId="22">#REF!</definedName>
    <definedName name="Base_datos_IM" localSheetId="23">#REF!</definedName>
    <definedName name="Base_datos_IM" localSheetId="24">#REF!</definedName>
    <definedName name="Base_datos_IM" localSheetId="25">#REF!</definedName>
    <definedName name="Base_datos_IM" localSheetId="26">#REF!</definedName>
    <definedName name="Base_datos_IM" localSheetId="27">#REF!</definedName>
    <definedName name="Base_datos_IM" localSheetId="28">#REF!</definedName>
    <definedName name="Base_datos_IM" localSheetId="29">#REF!</definedName>
    <definedName name="Base_datos_IM" localSheetId="30">#REF!</definedName>
    <definedName name="Base_datos_IM" localSheetId="31">#REF!</definedName>
    <definedName name="Base_datos_IM" localSheetId="32">#REF!</definedName>
    <definedName name="Base_datos_IM" localSheetId="33">#REF!</definedName>
    <definedName name="Base_datos_IM" localSheetId="34">#REF!</definedName>
    <definedName name="Base_datos_IM" localSheetId="35">#REF!</definedName>
    <definedName name="Base_datos_IM" localSheetId="36">#REF!</definedName>
    <definedName name="Base_datos_IM" localSheetId="37">#REF!</definedName>
    <definedName name="Base_datos_IM" localSheetId="38">#REF!</definedName>
    <definedName name="Base_datos_IM" localSheetId="39">#REF!</definedName>
    <definedName name="Base_datos_IM" localSheetId="40">#REF!</definedName>
    <definedName name="Base_datos_IM" localSheetId="41">#REF!</definedName>
    <definedName name="Base_datos_IM" localSheetId="42">#REF!</definedName>
    <definedName name="Base_datos_IM" localSheetId="43">#REF!</definedName>
    <definedName name="Base_datos_IM" localSheetId="44">#REF!</definedName>
    <definedName name="Base_datos_IM" localSheetId="45">#REF!</definedName>
    <definedName name="Base_datos_IM" localSheetId="46">#REF!</definedName>
    <definedName name="Base_datos_IM" localSheetId="47">#REF!</definedName>
    <definedName name="Base_datos_IM" localSheetId="48">#REF!</definedName>
    <definedName name="Base_datos_IM" localSheetId="0">#REF!</definedName>
    <definedName name="Base_datos_IM" localSheetId="1">#REF!</definedName>
    <definedName name="Base_datos_IM" localSheetId="3">#REF!</definedName>
    <definedName name="Base_datos_IM">#REF!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 localSheetId="9">#REF!</definedName>
    <definedName name="_xlnm.Database" localSheetId="10">#REF!</definedName>
    <definedName name="_xlnm.Database" localSheetId="11">#REF!</definedName>
    <definedName name="_xlnm.Database" localSheetId="12">#REF!</definedName>
    <definedName name="_xlnm.Database" localSheetId="13">#REF!</definedName>
    <definedName name="_xlnm.Database" localSheetId="14">#REF!</definedName>
    <definedName name="_xlnm.Database" localSheetId="15">#REF!</definedName>
    <definedName name="_xlnm.Database" localSheetId="16">#REF!</definedName>
    <definedName name="_xlnm.Database" localSheetId="17">#REF!</definedName>
    <definedName name="_xlnm.Database" localSheetId="18">#REF!</definedName>
    <definedName name="_xlnm.Database" localSheetId="19">#REF!</definedName>
    <definedName name="_xlnm.Database" localSheetId="20">#REF!</definedName>
    <definedName name="_xlnm.Database" localSheetId="21">#REF!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45">#REF!</definedName>
    <definedName name="_xlnm.Database" localSheetId="46">#REF!</definedName>
    <definedName name="_xlnm.Database" localSheetId="47">#REF!</definedName>
    <definedName name="_xlnm.Database" localSheetId="48">#REF!</definedName>
    <definedName name="_xlnm.Database" localSheetId="0">#REF!</definedName>
    <definedName name="_xlnm.Database" localSheetId="1">#REF!</definedName>
    <definedName name="_xlnm.Database" localSheetId="3">#REF!</definedName>
    <definedName name="_xlnm.Database">#REF!</definedName>
    <definedName name="bdcontratista" localSheetId="15">#REF!</definedName>
    <definedName name="bdcontratista" localSheetId="17">#REF!</definedName>
    <definedName name="bdcontratista" localSheetId="18">#REF!</definedName>
    <definedName name="bdcontratista" localSheetId="19">#REF!</definedName>
    <definedName name="bdcontratista" localSheetId="20">#REF!</definedName>
    <definedName name="bdcontratista" localSheetId="21">#REF!</definedName>
    <definedName name="bdcontratista" localSheetId="22">#REF!</definedName>
    <definedName name="bdcontratista" localSheetId="23">#REF!</definedName>
    <definedName name="bdcontratista" localSheetId="24">#REF!</definedName>
    <definedName name="bdcontratista" localSheetId="25">#REF!</definedName>
    <definedName name="bdcontratista" localSheetId="26">#REF!</definedName>
    <definedName name="bdcontratista" localSheetId="27">#REF!</definedName>
    <definedName name="bdcontratista" localSheetId="28">#REF!</definedName>
    <definedName name="bdcontratista" localSheetId="33">#REF!</definedName>
    <definedName name="bdcontratista" localSheetId="34">#REF!</definedName>
    <definedName name="bdcontratista" localSheetId="35">#REF!</definedName>
    <definedName name="bdcontratista" localSheetId="36">#REF!</definedName>
    <definedName name="bdcontratista" localSheetId="37">#REF!</definedName>
    <definedName name="bdcontratista" localSheetId="38">#REF!</definedName>
    <definedName name="bdcontratista" localSheetId="39">#REF!</definedName>
    <definedName name="bdcontratista" localSheetId="40">#REF!</definedName>
    <definedName name="bdcontratista" localSheetId="41">#REF!</definedName>
    <definedName name="bdcontratista" localSheetId="42">#REF!</definedName>
    <definedName name="bdcontratista" localSheetId="43">#REF!</definedName>
    <definedName name="bdcontratista" localSheetId="44">#REF!</definedName>
    <definedName name="bdcontratista" localSheetId="45">#REF!</definedName>
    <definedName name="bdcontratista" localSheetId="46">#REF!</definedName>
    <definedName name="bdcontratista" localSheetId="47">#REF!</definedName>
    <definedName name="bdcontratista" localSheetId="48">#REF!</definedName>
    <definedName name="bdcontratista">#REF!</definedName>
    <definedName name="BORDE1" localSheetId="4">#REF!</definedName>
    <definedName name="BORDE1" localSheetId="5">#REF!</definedName>
    <definedName name="BORDE1" localSheetId="6">#REF!</definedName>
    <definedName name="BORDE1" localSheetId="7">#REF!</definedName>
    <definedName name="BORDE1" localSheetId="8">#REF!</definedName>
    <definedName name="BORDE1" localSheetId="9">#REF!</definedName>
    <definedName name="BORDE1" localSheetId="10">#REF!</definedName>
    <definedName name="BORDE1" localSheetId="11">#REF!</definedName>
    <definedName name="BORDE1" localSheetId="12">#REF!</definedName>
    <definedName name="BORDE1" localSheetId="13">#REF!</definedName>
    <definedName name="BORDE1" localSheetId="14">#REF!</definedName>
    <definedName name="BORDE1" localSheetId="15">#REF!</definedName>
    <definedName name="BORDE1" localSheetId="16">#REF!</definedName>
    <definedName name="BORDE1" localSheetId="17">#REF!</definedName>
    <definedName name="BORDE1" localSheetId="18">#REF!</definedName>
    <definedName name="BORDE1" localSheetId="19">#REF!</definedName>
    <definedName name="BORDE1" localSheetId="20">#REF!</definedName>
    <definedName name="BORDE1" localSheetId="21">#REF!</definedName>
    <definedName name="BORDE1" localSheetId="22">#REF!</definedName>
    <definedName name="BORDE1" localSheetId="23">#REF!</definedName>
    <definedName name="BORDE1" localSheetId="24">#REF!</definedName>
    <definedName name="BORDE1" localSheetId="25">#REF!</definedName>
    <definedName name="BORDE1" localSheetId="26">#REF!</definedName>
    <definedName name="BORDE1" localSheetId="27">#REF!</definedName>
    <definedName name="BORDE1" localSheetId="28">#REF!</definedName>
    <definedName name="BORDE1" localSheetId="29">#REF!</definedName>
    <definedName name="BORDE1" localSheetId="30">#REF!</definedName>
    <definedName name="BORDE1" localSheetId="31">#REF!</definedName>
    <definedName name="BORDE1" localSheetId="32">#REF!</definedName>
    <definedName name="BORDE1" localSheetId="33">#REF!</definedName>
    <definedName name="BORDE1" localSheetId="34">#REF!</definedName>
    <definedName name="BORDE1" localSheetId="35">#REF!</definedName>
    <definedName name="BORDE1" localSheetId="36">#REF!</definedName>
    <definedName name="BORDE1" localSheetId="37">#REF!</definedName>
    <definedName name="BORDE1" localSheetId="38">#REF!</definedName>
    <definedName name="BORDE1" localSheetId="39">#REF!</definedName>
    <definedName name="BORDE1" localSheetId="40">#REF!</definedName>
    <definedName name="BORDE1" localSheetId="41">#REF!</definedName>
    <definedName name="BORDE1" localSheetId="42">#REF!</definedName>
    <definedName name="BORDE1" localSheetId="43">#REF!</definedName>
    <definedName name="BORDE1" localSheetId="44">#REF!</definedName>
    <definedName name="BORDE1" localSheetId="45">#REF!</definedName>
    <definedName name="BORDE1" localSheetId="46">#REF!</definedName>
    <definedName name="BORDE1" localSheetId="47">#REF!</definedName>
    <definedName name="BORDE1" localSheetId="48">#REF!</definedName>
    <definedName name="BORDE1" localSheetId="0">#REF!</definedName>
    <definedName name="BORDE1" localSheetId="1">#REF!</definedName>
    <definedName name="BORDE1" localSheetId="3">#REF!</definedName>
    <definedName name="BORDE1">#REF!</definedName>
    <definedName name="BORDE2" localSheetId="4">#REF!</definedName>
    <definedName name="BORDE2" localSheetId="5">#REF!</definedName>
    <definedName name="BORDE2" localSheetId="6">#REF!</definedName>
    <definedName name="BORDE2" localSheetId="7">#REF!</definedName>
    <definedName name="BORDE2" localSheetId="8">#REF!</definedName>
    <definedName name="BORDE2" localSheetId="9">#REF!</definedName>
    <definedName name="BORDE2" localSheetId="10">#REF!</definedName>
    <definedName name="BORDE2" localSheetId="11">#REF!</definedName>
    <definedName name="BORDE2" localSheetId="12">#REF!</definedName>
    <definedName name="BORDE2" localSheetId="13">#REF!</definedName>
    <definedName name="BORDE2" localSheetId="14">#REF!</definedName>
    <definedName name="BORDE2" localSheetId="15">#REF!</definedName>
    <definedName name="BORDE2" localSheetId="16">#REF!</definedName>
    <definedName name="BORDE2" localSheetId="17">#REF!</definedName>
    <definedName name="BORDE2" localSheetId="18">#REF!</definedName>
    <definedName name="BORDE2" localSheetId="19">#REF!</definedName>
    <definedName name="BORDE2" localSheetId="20">#REF!</definedName>
    <definedName name="BORDE2" localSheetId="21">#REF!</definedName>
    <definedName name="BORDE2" localSheetId="22">#REF!</definedName>
    <definedName name="BORDE2" localSheetId="23">#REF!</definedName>
    <definedName name="BORDE2" localSheetId="24">#REF!</definedName>
    <definedName name="BORDE2" localSheetId="25">#REF!</definedName>
    <definedName name="BORDE2" localSheetId="26">#REF!</definedName>
    <definedName name="BORDE2" localSheetId="27">#REF!</definedName>
    <definedName name="BORDE2" localSheetId="28">#REF!</definedName>
    <definedName name="BORDE2" localSheetId="29">#REF!</definedName>
    <definedName name="BORDE2" localSheetId="30">#REF!</definedName>
    <definedName name="BORDE2" localSheetId="31">#REF!</definedName>
    <definedName name="BORDE2" localSheetId="32">#REF!</definedName>
    <definedName name="BORDE2" localSheetId="33">#REF!</definedName>
    <definedName name="BORDE2" localSheetId="34">#REF!</definedName>
    <definedName name="BORDE2" localSheetId="35">#REF!</definedName>
    <definedName name="BORDE2" localSheetId="36">#REF!</definedName>
    <definedName name="BORDE2" localSheetId="37">#REF!</definedName>
    <definedName name="BORDE2" localSheetId="38">#REF!</definedName>
    <definedName name="BORDE2" localSheetId="39">#REF!</definedName>
    <definedName name="BORDE2" localSheetId="40">#REF!</definedName>
    <definedName name="BORDE2" localSheetId="41">#REF!</definedName>
    <definedName name="BORDE2" localSheetId="42">#REF!</definedName>
    <definedName name="BORDE2" localSheetId="43">#REF!</definedName>
    <definedName name="BORDE2" localSheetId="44">#REF!</definedName>
    <definedName name="BORDE2" localSheetId="45">#REF!</definedName>
    <definedName name="BORDE2" localSheetId="46">#REF!</definedName>
    <definedName name="BORDE2" localSheetId="47">#REF!</definedName>
    <definedName name="BORDE2" localSheetId="48">#REF!</definedName>
    <definedName name="BORDE2" localSheetId="0">#REF!</definedName>
    <definedName name="BORDE2" localSheetId="1">#REF!</definedName>
    <definedName name="BORDE2" localSheetId="3">#REF!</definedName>
    <definedName name="BORDE2">#REF!</definedName>
    <definedName name="BORDE3" localSheetId="4">#REF!</definedName>
    <definedName name="BORDE3" localSheetId="5">#REF!</definedName>
    <definedName name="BORDE3" localSheetId="6">#REF!</definedName>
    <definedName name="BORDE3" localSheetId="7">#REF!</definedName>
    <definedName name="BORDE3" localSheetId="8">#REF!</definedName>
    <definedName name="BORDE3" localSheetId="9">#REF!</definedName>
    <definedName name="BORDE3" localSheetId="10">#REF!</definedName>
    <definedName name="BORDE3" localSheetId="11">#REF!</definedName>
    <definedName name="BORDE3" localSheetId="12">#REF!</definedName>
    <definedName name="BORDE3" localSheetId="13">#REF!</definedName>
    <definedName name="BORDE3" localSheetId="14">#REF!</definedName>
    <definedName name="BORDE3" localSheetId="15">#REF!</definedName>
    <definedName name="BORDE3" localSheetId="16">#REF!</definedName>
    <definedName name="BORDE3" localSheetId="17">#REF!</definedName>
    <definedName name="BORDE3" localSheetId="18">#REF!</definedName>
    <definedName name="BORDE3" localSheetId="19">#REF!</definedName>
    <definedName name="BORDE3" localSheetId="20">#REF!</definedName>
    <definedName name="BORDE3" localSheetId="21">#REF!</definedName>
    <definedName name="BORDE3" localSheetId="22">#REF!</definedName>
    <definedName name="BORDE3" localSheetId="23">#REF!</definedName>
    <definedName name="BORDE3" localSheetId="24">#REF!</definedName>
    <definedName name="BORDE3" localSheetId="25">#REF!</definedName>
    <definedName name="BORDE3" localSheetId="26">#REF!</definedName>
    <definedName name="BORDE3" localSheetId="27">#REF!</definedName>
    <definedName name="BORDE3" localSheetId="28">#REF!</definedName>
    <definedName name="BORDE3" localSheetId="29">#REF!</definedName>
    <definedName name="BORDE3" localSheetId="30">#REF!</definedName>
    <definedName name="BORDE3" localSheetId="31">#REF!</definedName>
    <definedName name="BORDE3" localSheetId="32">#REF!</definedName>
    <definedName name="BORDE3" localSheetId="33">#REF!</definedName>
    <definedName name="BORDE3" localSheetId="34">#REF!</definedName>
    <definedName name="BORDE3" localSheetId="35">#REF!</definedName>
    <definedName name="BORDE3" localSheetId="36">#REF!</definedName>
    <definedName name="BORDE3" localSheetId="37">#REF!</definedName>
    <definedName name="BORDE3" localSheetId="38">#REF!</definedName>
    <definedName name="BORDE3" localSheetId="39">#REF!</definedName>
    <definedName name="BORDE3" localSheetId="40">#REF!</definedName>
    <definedName name="BORDE3" localSheetId="41">#REF!</definedName>
    <definedName name="BORDE3" localSheetId="42">#REF!</definedName>
    <definedName name="BORDE3" localSheetId="43">#REF!</definedName>
    <definedName name="BORDE3" localSheetId="44">#REF!</definedName>
    <definedName name="BORDE3" localSheetId="45">#REF!</definedName>
    <definedName name="BORDE3" localSheetId="46">#REF!</definedName>
    <definedName name="BORDE3" localSheetId="47">#REF!</definedName>
    <definedName name="BORDE3" localSheetId="48">#REF!</definedName>
    <definedName name="BORDE3" localSheetId="0">#REF!</definedName>
    <definedName name="BORDE3" localSheetId="1">#REF!</definedName>
    <definedName name="BORDE3" localSheetId="3">#REF!</definedName>
    <definedName name="BORDE3">#REF!</definedName>
    <definedName name="BOX__" localSheetId="11" hidden="1">#REF!</definedName>
    <definedName name="BOX__" localSheetId="12" hidden="1">#REF!</definedName>
    <definedName name="BOX__" localSheetId="13" hidden="1">#REF!</definedName>
    <definedName name="BOX__" localSheetId="14" hidden="1">#REF!</definedName>
    <definedName name="BOX__" localSheetId="15" hidden="1">#REF!</definedName>
    <definedName name="BOX__" localSheetId="16" hidden="1">#REF!</definedName>
    <definedName name="BOX__" localSheetId="17" hidden="1">#REF!</definedName>
    <definedName name="BOX__" localSheetId="18" hidden="1">#REF!</definedName>
    <definedName name="BOX__" localSheetId="19" hidden="1">#REF!</definedName>
    <definedName name="BOX__" localSheetId="20" hidden="1">#REF!</definedName>
    <definedName name="BOX__" localSheetId="21" hidden="1">#REF!</definedName>
    <definedName name="BOX__" localSheetId="22" hidden="1">#REF!</definedName>
    <definedName name="BOX__" localSheetId="23" hidden="1">#REF!</definedName>
    <definedName name="BOX__" localSheetId="24" hidden="1">#REF!</definedName>
    <definedName name="BOX__" localSheetId="25" hidden="1">#REF!</definedName>
    <definedName name="BOX__" localSheetId="26" hidden="1">#REF!</definedName>
    <definedName name="BOX__" localSheetId="27" hidden="1">#REF!</definedName>
    <definedName name="BOX__" localSheetId="28" hidden="1">#REF!</definedName>
    <definedName name="BOX__" localSheetId="29" hidden="1">#REF!</definedName>
    <definedName name="BOX__" localSheetId="30" hidden="1">#REF!</definedName>
    <definedName name="BOX__" localSheetId="31" hidden="1">#REF!</definedName>
    <definedName name="BOX__" localSheetId="32" hidden="1">#REF!</definedName>
    <definedName name="BOX__" localSheetId="33" hidden="1">#REF!</definedName>
    <definedName name="BOX__" localSheetId="34" hidden="1">#REF!</definedName>
    <definedName name="BOX__" localSheetId="35" hidden="1">#REF!</definedName>
    <definedName name="BOX__" localSheetId="36" hidden="1">#REF!</definedName>
    <definedName name="BOX__" localSheetId="37" hidden="1">#REF!</definedName>
    <definedName name="BOX__" localSheetId="38" hidden="1">#REF!</definedName>
    <definedName name="BOX__" localSheetId="39" hidden="1">#REF!</definedName>
    <definedName name="BOX__" localSheetId="40" hidden="1">#REF!</definedName>
    <definedName name="BOX__" localSheetId="41" hidden="1">#REF!</definedName>
    <definedName name="BOX__" localSheetId="42" hidden="1">#REF!</definedName>
    <definedName name="BOX__" localSheetId="43" hidden="1">#REF!</definedName>
    <definedName name="BOX__" localSheetId="44" hidden="1">#REF!</definedName>
    <definedName name="BOX__" localSheetId="45" hidden="1">#REF!</definedName>
    <definedName name="BOX__" localSheetId="46" hidden="1">#REF!</definedName>
    <definedName name="BOX__" localSheetId="47" hidden="1">#REF!</definedName>
    <definedName name="BOX__" localSheetId="48" hidden="1">#REF!</definedName>
    <definedName name="BOX__" localSheetId="0" hidden="1">#REF!</definedName>
    <definedName name="BOX__" localSheetId="1" hidden="1">#REF!</definedName>
    <definedName name="BOX__" localSheetId="3" hidden="1">#REF!</definedName>
    <definedName name="BOX__" hidden="1">#REF!</definedName>
    <definedName name="BuscHSeguim">[4]SEGUIMIENTO!$P$27:$PS$57</definedName>
    <definedName name="BuscHSeguim2">[4]SEGUIMIENTO!$P$29:$PS$57</definedName>
    <definedName name="canacumpav" localSheetId="4">#REF!</definedName>
    <definedName name="canacumpav" localSheetId="5">#REF!</definedName>
    <definedName name="canacumpav" localSheetId="6">#REF!</definedName>
    <definedName name="canacumpav" localSheetId="7">#REF!</definedName>
    <definedName name="canacumpav" localSheetId="8">#REF!</definedName>
    <definedName name="canacumpav" localSheetId="9">#REF!</definedName>
    <definedName name="canacumpav" localSheetId="10">#REF!</definedName>
    <definedName name="canacumpav" localSheetId="11">#REF!</definedName>
    <definedName name="canacumpav" localSheetId="12">#REF!</definedName>
    <definedName name="canacumpav" localSheetId="13">#REF!</definedName>
    <definedName name="canacumpav" localSheetId="14">#REF!</definedName>
    <definedName name="canacumpav" localSheetId="15">#REF!</definedName>
    <definedName name="canacumpav" localSheetId="16">#REF!</definedName>
    <definedName name="canacumpav" localSheetId="17">#REF!</definedName>
    <definedName name="canacumpav" localSheetId="18">#REF!</definedName>
    <definedName name="canacumpav" localSheetId="19">#REF!</definedName>
    <definedName name="canacumpav" localSheetId="20">#REF!</definedName>
    <definedName name="canacumpav" localSheetId="21">#REF!</definedName>
    <definedName name="canacumpav" localSheetId="22">#REF!</definedName>
    <definedName name="canacumpav" localSheetId="23">#REF!</definedName>
    <definedName name="canacumpav" localSheetId="24">#REF!</definedName>
    <definedName name="canacumpav" localSheetId="25">#REF!</definedName>
    <definedName name="canacumpav" localSheetId="26">#REF!</definedName>
    <definedName name="canacumpav" localSheetId="27">#REF!</definedName>
    <definedName name="canacumpav" localSheetId="28">#REF!</definedName>
    <definedName name="canacumpav" localSheetId="29">#REF!</definedName>
    <definedName name="canacumpav" localSheetId="30">#REF!</definedName>
    <definedName name="canacumpav" localSheetId="31">#REF!</definedName>
    <definedName name="canacumpav" localSheetId="32">#REF!</definedName>
    <definedName name="canacumpav" localSheetId="33">#REF!</definedName>
    <definedName name="canacumpav" localSheetId="34">#REF!</definedName>
    <definedName name="canacumpav" localSheetId="35">#REF!</definedName>
    <definedName name="canacumpav" localSheetId="36">#REF!</definedName>
    <definedName name="canacumpav" localSheetId="37">#REF!</definedName>
    <definedName name="canacumpav" localSheetId="38">#REF!</definedName>
    <definedName name="canacumpav" localSheetId="39">#REF!</definedName>
    <definedName name="canacumpav" localSheetId="40">#REF!</definedName>
    <definedName name="canacumpav" localSheetId="41">#REF!</definedName>
    <definedName name="canacumpav" localSheetId="42">#REF!</definedName>
    <definedName name="canacumpav" localSheetId="43">#REF!</definedName>
    <definedName name="canacumpav" localSheetId="44">#REF!</definedName>
    <definedName name="canacumpav" localSheetId="45">#REF!</definedName>
    <definedName name="canacumpav" localSheetId="46">#REF!</definedName>
    <definedName name="canacumpav" localSheetId="47">#REF!</definedName>
    <definedName name="canacumpav" localSheetId="48">#REF!</definedName>
    <definedName name="canacumpav" localSheetId="2">#REF!</definedName>
    <definedName name="canacumpav">#REF!</definedName>
    <definedName name="caninicialpav" localSheetId="4">#REF!</definedName>
    <definedName name="caninicialpav" localSheetId="5">#REF!</definedName>
    <definedName name="caninicialpav" localSheetId="6">#REF!</definedName>
    <definedName name="caninicialpav" localSheetId="7">#REF!</definedName>
    <definedName name="caninicialpav" localSheetId="8">#REF!</definedName>
    <definedName name="caninicialpav" localSheetId="9">#REF!</definedName>
    <definedName name="caninicialpav" localSheetId="10">#REF!</definedName>
    <definedName name="caninicialpav" localSheetId="11">#REF!</definedName>
    <definedName name="caninicialpav" localSheetId="12">#REF!</definedName>
    <definedName name="caninicialpav" localSheetId="13">#REF!</definedName>
    <definedName name="caninicialpav" localSheetId="14">#REF!</definedName>
    <definedName name="caninicialpav" localSheetId="15">#REF!</definedName>
    <definedName name="caninicialpav" localSheetId="16">#REF!</definedName>
    <definedName name="caninicialpav" localSheetId="17">#REF!</definedName>
    <definedName name="caninicialpav" localSheetId="18">#REF!</definedName>
    <definedName name="caninicialpav" localSheetId="19">#REF!</definedName>
    <definedName name="caninicialpav" localSheetId="20">#REF!</definedName>
    <definedName name="caninicialpav" localSheetId="21">#REF!</definedName>
    <definedName name="caninicialpav" localSheetId="22">#REF!</definedName>
    <definedName name="caninicialpav" localSheetId="23">#REF!</definedName>
    <definedName name="caninicialpav" localSheetId="24">#REF!</definedName>
    <definedName name="caninicialpav" localSheetId="25">#REF!</definedName>
    <definedName name="caninicialpav" localSheetId="26">#REF!</definedName>
    <definedName name="caninicialpav" localSheetId="27">#REF!</definedName>
    <definedName name="caninicialpav" localSheetId="28">#REF!</definedName>
    <definedName name="caninicialpav" localSheetId="29">#REF!</definedName>
    <definedName name="caninicialpav" localSheetId="30">#REF!</definedName>
    <definedName name="caninicialpav" localSheetId="31">#REF!</definedName>
    <definedName name="caninicialpav" localSheetId="32">#REF!</definedName>
    <definedName name="caninicialpav" localSheetId="33">#REF!</definedName>
    <definedName name="caninicialpav" localSheetId="34">#REF!</definedName>
    <definedName name="caninicialpav" localSheetId="35">#REF!</definedName>
    <definedName name="caninicialpav" localSheetId="36">#REF!</definedName>
    <definedName name="caninicialpav" localSheetId="37">#REF!</definedName>
    <definedName name="caninicialpav" localSheetId="38">#REF!</definedName>
    <definedName name="caninicialpav" localSheetId="39">#REF!</definedName>
    <definedName name="caninicialpav" localSheetId="40">#REF!</definedName>
    <definedName name="caninicialpav" localSheetId="41">#REF!</definedName>
    <definedName name="caninicialpav" localSheetId="42">#REF!</definedName>
    <definedName name="caninicialpav" localSheetId="43">#REF!</definedName>
    <definedName name="caninicialpav" localSheetId="44">#REF!</definedName>
    <definedName name="caninicialpav" localSheetId="45">#REF!</definedName>
    <definedName name="caninicialpav" localSheetId="46">#REF!</definedName>
    <definedName name="caninicialpav" localSheetId="47">#REF!</definedName>
    <definedName name="caninicialpav" localSheetId="48">#REF!</definedName>
    <definedName name="caninicialpav" localSheetId="2">#REF!</definedName>
    <definedName name="caninicialpav">#REF!</definedName>
    <definedName name="CantAcum" localSheetId="4">#REF!</definedName>
    <definedName name="CantAcum" localSheetId="5">#REF!</definedName>
    <definedName name="CantAcum" localSheetId="6">#REF!</definedName>
    <definedName name="CantAcum" localSheetId="7">#REF!</definedName>
    <definedName name="CantAcum" localSheetId="8">#REF!</definedName>
    <definedName name="CantAcum" localSheetId="9">#REF!</definedName>
    <definedName name="CantAcum" localSheetId="10">#REF!</definedName>
    <definedName name="CantAcum" localSheetId="11">#REF!</definedName>
    <definedName name="CantAcum" localSheetId="12">#REF!</definedName>
    <definedName name="CantAcum" localSheetId="13">#REF!</definedName>
    <definedName name="CantAcum" localSheetId="14">#REF!</definedName>
    <definedName name="CantAcum" localSheetId="15">#REF!</definedName>
    <definedName name="CantAcum" localSheetId="16">#REF!</definedName>
    <definedName name="CantAcum" localSheetId="17">#REF!</definedName>
    <definedName name="CantAcum" localSheetId="18">#REF!</definedName>
    <definedName name="CantAcum" localSheetId="19">#REF!</definedName>
    <definedName name="CantAcum" localSheetId="20">#REF!</definedName>
    <definedName name="CantAcum" localSheetId="21">#REF!</definedName>
    <definedName name="CantAcum" localSheetId="22">#REF!</definedName>
    <definedName name="CantAcum" localSheetId="23">#REF!</definedName>
    <definedName name="CantAcum" localSheetId="24">#REF!</definedName>
    <definedName name="CantAcum" localSheetId="25">#REF!</definedName>
    <definedName name="CantAcum" localSheetId="26">#REF!</definedName>
    <definedName name="CantAcum" localSheetId="27">#REF!</definedName>
    <definedName name="CantAcum" localSheetId="28">#REF!</definedName>
    <definedName name="CantAcum" localSheetId="29">#REF!</definedName>
    <definedName name="CantAcum" localSheetId="30">#REF!</definedName>
    <definedName name="CantAcum" localSheetId="31">#REF!</definedName>
    <definedName name="CantAcum" localSheetId="32">#REF!</definedName>
    <definedName name="CantAcum" localSheetId="33">#REF!</definedName>
    <definedName name="CantAcum" localSheetId="34">#REF!</definedName>
    <definedName name="CantAcum" localSheetId="35">#REF!</definedName>
    <definedName name="CantAcum" localSheetId="36">#REF!</definedName>
    <definedName name="CantAcum" localSheetId="37">#REF!</definedName>
    <definedName name="CantAcum" localSheetId="38">#REF!</definedName>
    <definedName name="CantAcum" localSheetId="39">#REF!</definedName>
    <definedName name="CantAcum" localSheetId="40">#REF!</definedName>
    <definedName name="CantAcum" localSheetId="41">#REF!</definedName>
    <definedName name="CantAcum" localSheetId="42">#REF!</definedName>
    <definedName name="CantAcum" localSheetId="43">#REF!</definedName>
    <definedName name="CantAcum" localSheetId="44">#REF!</definedName>
    <definedName name="CantAcum" localSheetId="45">#REF!</definedName>
    <definedName name="CantAcum" localSheetId="46">#REF!</definedName>
    <definedName name="CantAcum" localSheetId="47">#REF!</definedName>
    <definedName name="CantAcum" localSheetId="48">#REF!</definedName>
    <definedName name="CantAcum" localSheetId="2">#REF!</definedName>
    <definedName name="CantAcum">#REF!</definedName>
    <definedName name="CantContAdic" localSheetId="15">#REF!</definedName>
    <definedName name="CantContAdic" localSheetId="17">#REF!</definedName>
    <definedName name="CantContAdic" localSheetId="18">#REF!</definedName>
    <definedName name="CantContAdic" localSheetId="19">#REF!</definedName>
    <definedName name="CantContAdic" localSheetId="20">#REF!</definedName>
    <definedName name="CantContAdic" localSheetId="21">#REF!</definedName>
    <definedName name="CantContAdic" localSheetId="22">#REF!</definedName>
    <definedName name="CantContAdic" localSheetId="23">#REF!</definedName>
    <definedName name="CantContAdic" localSheetId="24">#REF!</definedName>
    <definedName name="CantContAdic" localSheetId="25">#REF!</definedName>
    <definedName name="CantContAdic" localSheetId="26">#REF!</definedName>
    <definedName name="CantContAdic" localSheetId="27">#REF!</definedName>
    <definedName name="CantContAdic" localSheetId="28">#REF!</definedName>
    <definedName name="CantContAdic" localSheetId="33">#REF!</definedName>
    <definedName name="CantContAdic" localSheetId="34">#REF!</definedName>
    <definedName name="CantContAdic" localSheetId="35">#REF!</definedName>
    <definedName name="CantContAdic" localSheetId="36">#REF!</definedName>
    <definedName name="CantContAdic" localSheetId="37">#REF!</definedName>
    <definedName name="CantContAdic" localSheetId="38">#REF!</definedName>
    <definedName name="CantContAdic" localSheetId="39">#REF!</definedName>
    <definedName name="CantContAdic" localSheetId="40">#REF!</definedName>
    <definedName name="CantContAdic" localSheetId="41">#REF!</definedName>
    <definedName name="CantContAdic" localSheetId="42">#REF!</definedName>
    <definedName name="CantContAdic" localSheetId="43">#REF!</definedName>
    <definedName name="CantContAdic" localSheetId="44">#REF!</definedName>
    <definedName name="CantContAdic" localSheetId="45">#REF!</definedName>
    <definedName name="CantContAdic" localSheetId="46">#REF!</definedName>
    <definedName name="CantContAdic" localSheetId="47">#REF!</definedName>
    <definedName name="CantContAdic" localSheetId="48">#REF!</definedName>
    <definedName name="CantContAdic">#REF!</definedName>
    <definedName name="cantejec" localSheetId="15">#REF!</definedName>
    <definedName name="cantejec" localSheetId="17">#REF!</definedName>
    <definedName name="cantejec" localSheetId="18">#REF!</definedName>
    <definedName name="cantejec" localSheetId="19">#REF!</definedName>
    <definedName name="cantejec" localSheetId="20">#REF!</definedName>
    <definedName name="cantejec" localSheetId="21">#REF!</definedName>
    <definedName name="cantejec" localSheetId="22">#REF!</definedName>
    <definedName name="cantejec" localSheetId="23">#REF!</definedName>
    <definedName name="cantejec" localSheetId="24">#REF!</definedName>
    <definedName name="cantejec" localSheetId="25">#REF!</definedName>
    <definedName name="cantejec" localSheetId="26">#REF!</definedName>
    <definedName name="cantejec" localSheetId="27">#REF!</definedName>
    <definedName name="cantejec" localSheetId="28">#REF!</definedName>
    <definedName name="cantejec" localSheetId="33">#REF!</definedName>
    <definedName name="cantejec" localSheetId="34">#REF!</definedName>
    <definedName name="cantejec" localSheetId="35">#REF!</definedName>
    <definedName name="cantejec" localSheetId="36">#REF!</definedName>
    <definedName name="cantejec" localSheetId="37">#REF!</definedName>
    <definedName name="cantejec" localSheetId="38">#REF!</definedName>
    <definedName name="cantejec" localSheetId="39">#REF!</definedName>
    <definedName name="cantejec" localSheetId="40">#REF!</definedName>
    <definedName name="cantejec" localSheetId="41">#REF!</definedName>
    <definedName name="cantejec" localSheetId="42">#REF!</definedName>
    <definedName name="cantejec" localSheetId="43">#REF!</definedName>
    <definedName name="cantejec" localSheetId="44">#REF!</definedName>
    <definedName name="cantejec" localSheetId="45">#REF!</definedName>
    <definedName name="cantejec" localSheetId="46">#REF!</definedName>
    <definedName name="cantejec" localSheetId="47">#REF!</definedName>
    <definedName name="cantejec" localSheetId="48">#REF!</definedName>
    <definedName name="cantejec">#REF!</definedName>
    <definedName name="cantejecpav" localSheetId="15">#REF!</definedName>
    <definedName name="cantejecpav" localSheetId="17">#REF!</definedName>
    <definedName name="cantejecpav" localSheetId="18">#REF!</definedName>
    <definedName name="cantejecpav" localSheetId="19">#REF!</definedName>
    <definedName name="cantejecpav" localSheetId="20">#REF!</definedName>
    <definedName name="cantejecpav" localSheetId="21">#REF!</definedName>
    <definedName name="cantejecpav" localSheetId="22">#REF!</definedName>
    <definedName name="cantejecpav" localSheetId="23">#REF!</definedName>
    <definedName name="cantejecpav" localSheetId="24">#REF!</definedName>
    <definedName name="cantejecpav" localSheetId="25">#REF!</definedName>
    <definedName name="cantejecpav" localSheetId="26">#REF!</definedName>
    <definedName name="cantejecpav" localSheetId="27">#REF!</definedName>
    <definedName name="cantejecpav" localSheetId="28">#REF!</definedName>
    <definedName name="cantejecpav" localSheetId="33">#REF!</definedName>
    <definedName name="cantejecpav" localSheetId="34">#REF!</definedName>
    <definedName name="cantejecpav" localSheetId="35">#REF!</definedName>
    <definedName name="cantejecpav" localSheetId="36">#REF!</definedName>
    <definedName name="cantejecpav" localSheetId="37">#REF!</definedName>
    <definedName name="cantejecpav" localSheetId="38">#REF!</definedName>
    <definedName name="cantejecpav" localSheetId="39">#REF!</definedName>
    <definedName name="cantejecpav" localSheetId="40">#REF!</definedName>
    <definedName name="cantejecpav" localSheetId="41">#REF!</definedName>
    <definedName name="cantejecpav" localSheetId="42">#REF!</definedName>
    <definedName name="cantejecpav" localSheetId="43">#REF!</definedName>
    <definedName name="cantejecpav" localSheetId="44">#REF!</definedName>
    <definedName name="cantejecpav" localSheetId="45">#REF!</definedName>
    <definedName name="cantejecpav" localSheetId="46">#REF!</definedName>
    <definedName name="cantejecpav" localSheetId="47">#REF!</definedName>
    <definedName name="cantejecpav" localSheetId="48">#REF!</definedName>
    <definedName name="cantejecpav">#REF!</definedName>
    <definedName name="cantfinal" localSheetId="15">#REF!</definedName>
    <definedName name="cantfinal" localSheetId="17">#REF!</definedName>
    <definedName name="cantfinal" localSheetId="18">#REF!</definedName>
    <definedName name="cantfinal" localSheetId="19">#REF!</definedName>
    <definedName name="cantfinal" localSheetId="20">#REF!</definedName>
    <definedName name="cantfinal" localSheetId="21">#REF!</definedName>
    <definedName name="cantfinal" localSheetId="22">#REF!</definedName>
    <definedName name="cantfinal" localSheetId="23">#REF!</definedName>
    <definedName name="cantfinal" localSheetId="24">#REF!</definedName>
    <definedName name="cantfinal" localSheetId="25">#REF!</definedName>
    <definedName name="cantfinal" localSheetId="26">#REF!</definedName>
    <definedName name="cantfinal" localSheetId="27">#REF!</definedName>
    <definedName name="cantfinal" localSheetId="28">#REF!</definedName>
    <definedName name="cantfinal" localSheetId="33">#REF!</definedName>
    <definedName name="cantfinal" localSheetId="34">#REF!</definedName>
    <definedName name="cantfinal" localSheetId="35">#REF!</definedName>
    <definedName name="cantfinal" localSheetId="36">#REF!</definedName>
    <definedName name="cantfinal" localSheetId="37">#REF!</definedName>
    <definedName name="cantfinal" localSheetId="38">#REF!</definedName>
    <definedName name="cantfinal" localSheetId="39">#REF!</definedName>
    <definedName name="cantfinal" localSheetId="40">#REF!</definedName>
    <definedName name="cantfinal" localSheetId="41">#REF!</definedName>
    <definedName name="cantfinal" localSheetId="42">#REF!</definedName>
    <definedName name="cantfinal" localSheetId="43">#REF!</definedName>
    <definedName name="cantfinal" localSheetId="44">#REF!</definedName>
    <definedName name="cantfinal" localSheetId="45">#REF!</definedName>
    <definedName name="cantfinal" localSheetId="46">#REF!</definedName>
    <definedName name="cantfinal" localSheetId="47">#REF!</definedName>
    <definedName name="cantfinal" localSheetId="48">#REF!</definedName>
    <definedName name="cantfinal">#REF!</definedName>
    <definedName name="cantfinalpav" localSheetId="15">#REF!</definedName>
    <definedName name="cantfinalpav" localSheetId="17">#REF!</definedName>
    <definedName name="cantfinalpav" localSheetId="18">#REF!</definedName>
    <definedName name="cantfinalpav" localSheetId="19">#REF!</definedName>
    <definedName name="cantfinalpav" localSheetId="20">#REF!</definedName>
    <definedName name="cantfinalpav" localSheetId="21">#REF!</definedName>
    <definedName name="cantfinalpav" localSheetId="22">#REF!</definedName>
    <definedName name="cantfinalpav" localSheetId="23">#REF!</definedName>
    <definedName name="cantfinalpav" localSheetId="24">#REF!</definedName>
    <definedName name="cantfinalpav" localSheetId="25">#REF!</definedName>
    <definedName name="cantfinalpav" localSheetId="26">#REF!</definedName>
    <definedName name="cantfinalpav" localSheetId="27">#REF!</definedName>
    <definedName name="cantfinalpav" localSheetId="28">#REF!</definedName>
    <definedName name="cantfinalpav" localSheetId="33">#REF!</definedName>
    <definedName name="cantfinalpav" localSheetId="34">#REF!</definedName>
    <definedName name="cantfinalpav" localSheetId="35">#REF!</definedName>
    <definedName name="cantfinalpav" localSheetId="36">#REF!</definedName>
    <definedName name="cantfinalpav" localSheetId="37">#REF!</definedName>
    <definedName name="cantfinalpav" localSheetId="38">#REF!</definedName>
    <definedName name="cantfinalpav" localSheetId="39">#REF!</definedName>
    <definedName name="cantfinalpav" localSheetId="40">#REF!</definedName>
    <definedName name="cantfinalpav" localSheetId="41">#REF!</definedName>
    <definedName name="cantfinalpav" localSheetId="42">#REF!</definedName>
    <definedName name="cantfinalpav" localSheetId="43">#REF!</definedName>
    <definedName name="cantfinalpav" localSheetId="44">#REF!</definedName>
    <definedName name="cantfinalpav" localSheetId="45">#REF!</definedName>
    <definedName name="cantfinalpav" localSheetId="46">#REF!</definedName>
    <definedName name="cantfinalpav" localSheetId="47">#REF!</definedName>
    <definedName name="cantfinalpav" localSheetId="48">#REF!</definedName>
    <definedName name="cantfinalpav">#REF!</definedName>
    <definedName name="Cantidadmateriales" comment="para sacar la cantidad de materiales total por item">[6]APU!$L:$M</definedName>
    <definedName name="cantInicial" localSheetId="4">#REF!</definedName>
    <definedName name="cantInicial" localSheetId="5">#REF!</definedName>
    <definedName name="cantInicial" localSheetId="6">#REF!</definedName>
    <definedName name="cantInicial" localSheetId="7">#REF!</definedName>
    <definedName name="cantInicial" localSheetId="8">#REF!</definedName>
    <definedName name="cantInicial" localSheetId="9">#REF!</definedName>
    <definedName name="cantInicial" localSheetId="10">#REF!</definedName>
    <definedName name="cantInicial" localSheetId="11">#REF!</definedName>
    <definedName name="cantInicial" localSheetId="12">#REF!</definedName>
    <definedName name="cantInicial" localSheetId="13">#REF!</definedName>
    <definedName name="cantInicial" localSheetId="14">#REF!</definedName>
    <definedName name="cantInicial" localSheetId="15">#REF!</definedName>
    <definedName name="cantInicial" localSheetId="16">#REF!</definedName>
    <definedName name="cantInicial" localSheetId="17">#REF!</definedName>
    <definedName name="cantInicial" localSheetId="18">#REF!</definedName>
    <definedName name="cantInicial" localSheetId="19">#REF!</definedName>
    <definedName name="cantInicial" localSheetId="20">#REF!</definedName>
    <definedName name="cantInicial" localSheetId="21">#REF!</definedName>
    <definedName name="cantInicial" localSheetId="22">#REF!</definedName>
    <definedName name="cantInicial" localSheetId="23">#REF!</definedName>
    <definedName name="cantInicial" localSheetId="24">#REF!</definedName>
    <definedName name="cantInicial" localSheetId="25">#REF!</definedName>
    <definedName name="cantInicial" localSheetId="26">#REF!</definedName>
    <definedName name="cantInicial" localSheetId="27">#REF!</definedName>
    <definedName name="cantInicial" localSheetId="28">#REF!</definedName>
    <definedName name="cantInicial" localSheetId="29">#REF!</definedName>
    <definedName name="cantInicial" localSheetId="30">#REF!</definedName>
    <definedName name="cantInicial" localSheetId="31">#REF!</definedName>
    <definedName name="cantInicial" localSheetId="32">#REF!</definedName>
    <definedName name="cantInicial" localSheetId="33">#REF!</definedName>
    <definedName name="cantInicial" localSheetId="34">#REF!</definedName>
    <definedName name="cantInicial" localSheetId="35">#REF!</definedName>
    <definedName name="cantInicial" localSheetId="36">#REF!</definedName>
    <definedName name="cantInicial" localSheetId="37">#REF!</definedName>
    <definedName name="cantInicial" localSheetId="38">#REF!</definedName>
    <definedName name="cantInicial" localSheetId="39">#REF!</definedName>
    <definedName name="cantInicial" localSheetId="40">#REF!</definedName>
    <definedName name="cantInicial" localSheetId="41">#REF!</definedName>
    <definedName name="cantInicial" localSheetId="42">#REF!</definedName>
    <definedName name="cantInicial" localSheetId="43">#REF!</definedName>
    <definedName name="cantInicial" localSheetId="44">#REF!</definedName>
    <definedName name="cantInicial" localSheetId="45">#REF!</definedName>
    <definedName name="cantInicial" localSheetId="46">#REF!</definedName>
    <definedName name="cantInicial" localSheetId="47">#REF!</definedName>
    <definedName name="cantInicial" localSheetId="48">#REF!</definedName>
    <definedName name="cantInicial" localSheetId="2">#REF!</definedName>
    <definedName name="cantInicial">#REF!</definedName>
    <definedName name="cantmod" localSheetId="4">#REF!</definedName>
    <definedName name="cantmod" localSheetId="5">#REF!</definedName>
    <definedName name="cantmod" localSheetId="6">#REF!</definedName>
    <definedName name="cantmod" localSheetId="7">#REF!</definedName>
    <definedName name="cantmod" localSheetId="8">#REF!</definedName>
    <definedName name="cantmod" localSheetId="9">#REF!</definedName>
    <definedName name="cantmod" localSheetId="10">#REF!</definedName>
    <definedName name="cantmod" localSheetId="11">#REF!</definedName>
    <definedName name="cantmod" localSheetId="12">#REF!</definedName>
    <definedName name="cantmod" localSheetId="13">#REF!</definedName>
    <definedName name="cantmod" localSheetId="14">#REF!</definedName>
    <definedName name="cantmod" localSheetId="15">#REF!</definedName>
    <definedName name="cantmod" localSheetId="16">#REF!</definedName>
    <definedName name="cantmod" localSheetId="17">#REF!</definedName>
    <definedName name="cantmod" localSheetId="18">#REF!</definedName>
    <definedName name="cantmod" localSheetId="19">#REF!</definedName>
    <definedName name="cantmod" localSheetId="20">#REF!</definedName>
    <definedName name="cantmod" localSheetId="21">#REF!</definedName>
    <definedName name="cantmod" localSheetId="22">#REF!</definedName>
    <definedName name="cantmod" localSheetId="23">#REF!</definedName>
    <definedName name="cantmod" localSheetId="24">#REF!</definedName>
    <definedName name="cantmod" localSheetId="25">#REF!</definedName>
    <definedName name="cantmod" localSheetId="26">#REF!</definedName>
    <definedName name="cantmod" localSheetId="27">#REF!</definedName>
    <definedName name="cantmod" localSheetId="28">#REF!</definedName>
    <definedName name="cantmod" localSheetId="29">#REF!</definedName>
    <definedName name="cantmod" localSheetId="30">#REF!</definedName>
    <definedName name="cantmod" localSheetId="31">#REF!</definedName>
    <definedName name="cantmod" localSheetId="32">#REF!</definedName>
    <definedName name="cantmod" localSheetId="33">#REF!</definedName>
    <definedName name="cantmod" localSheetId="34">#REF!</definedName>
    <definedName name="cantmod" localSheetId="35">#REF!</definedName>
    <definedName name="cantmod" localSheetId="36">#REF!</definedName>
    <definedName name="cantmod" localSheetId="37">#REF!</definedName>
    <definedName name="cantmod" localSheetId="38">#REF!</definedName>
    <definedName name="cantmod" localSheetId="39">#REF!</definedName>
    <definedName name="cantmod" localSheetId="40">#REF!</definedName>
    <definedName name="cantmod" localSheetId="41">#REF!</definedName>
    <definedName name="cantmod" localSheetId="42">#REF!</definedName>
    <definedName name="cantmod" localSheetId="43">#REF!</definedName>
    <definedName name="cantmod" localSheetId="44">#REF!</definedName>
    <definedName name="cantmod" localSheetId="45">#REF!</definedName>
    <definedName name="cantmod" localSheetId="46">#REF!</definedName>
    <definedName name="cantmod" localSheetId="47">#REF!</definedName>
    <definedName name="cantmod" localSheetId="48">#REF!</definedName>
    <definedName name="cantmod" localSheetId="2">#REF!</definedName>
    <definedName name="cantmod">#REF!</definedName>
    <definedName name="cantmodif" localSheetId="4">#REF!</definedName>
    <definedName name="cantmodif" localSheetId="5">#REF!</definedName>
    <definedName name="cantmodif" localSheetId="6">#REF!</definedName>
    <definedName name="cantmodif" localSheetId="7">#REF!</definedName>
    <definedName name="cantmodif" localSheetId="8">#REF!</definedName>
    <definedName name="cantmodif" localSheetId="9">#REF!</definedName>
    <definedName name="cantmodif" localSheetId="10">#REF!</definedName>
    <definedName name="cantmodif" localSheetId="11">#REF!</definedName>
    <definedName name="cantmodif" localSheetId="12">#REF!</definedName>
    <definedName name="cantmodif" localSheetId="13">#REF!</definedName>
    <definedName name="cantmodif" localSheetId="14">#REF!</definedName>
    <definedName name="cantmodif" localSheetId="15">#REF!</definedName>
    <definedName name="cantmodif" localSheetId="16">#REF!</definedName>
    <definedName name="cantmodif" localSheetId="17">#REF!</definedName>
    <definedName name="cantmodif" localSheetId="18">#REF!</definedName>
    <definedName name="cantmodif" localSheetId="19">#REF!</definedName>
    <definedName name="cantmodif" localSheetId="20">#REF!</definedName>
    <definedName name="cantmodif" localSheetId="21">#REF!</definedName>
    <definedName name="cantmodif" localSheetId="22">#REF!</definedName>
    <definedName name="cantmodif" localSheetId="23">#REF!</definedName>
    <definedName name="cantmodif" localSheetId="24">#REF!</definedName>
    <definedName name="cantmodif" localSheetId="25">#REF!</definedName>
    <definedName name="cantmodif" localSheetId="26">#REF!</definedName>
    <definedName name="cantmodif" localSheetId="27">#REF!</definedName>
    <definedName name="cantmodif" localSheetId="28">#REF!</definedName>
    <definedName name="cantmodif" localSheetId="29">#REF!</definedName>
    <definedName name="cantmodif" localSheetId="30">#REF!</definedName>
    <definedName name="cantmodif" localSheetId="31">#REF!</definedName>
    <definedName name="cantmodif" localSheetId="32">#REF!</definedName>
    <definedName name="cantmodif" localSheetId="33">#REF!</definedName>
    <definedName name="cantmodif" localSheetId="34">#REF!</definedName>
    <definedName name="cantmodif" localSheetId="35">#REF!</definedName>
    <definedName name="cantmodif" localSheetId="36">#REF!</definedName>
    <definedName name="cantmodif" localSheetId="37">#REF!</definedName>
    <definedName name="cantmodif" localSheetId="38">#REF!</definedName>
    <definedName name="cantmodif" localSheetId="39">#REF!</definedName>
    <definedName name="cantmodif" localSheetId="40">#REF!</definedName>
    <definedName name="cantmodif" localSheetId="41">#REF!</definedName>
    <definedName name="cantmodif" localSheetId="42">#REF!</definedName>
    <definedName name="cantmodif" localSheetId="43">#REF!</definedName>
    <definedName name="cantmodif" localSheetId="44">#REF!</definedName>
    <definedName name="cantmodif" localSheetId="45">#REF!</definedName>
    <definedName name="cantmodif" localSheetId="46">#REF!</definedName>
    <definedName name="cantmodif" localSheetId="47">#REF!</definedName>
    <definedName name="cantmodif" localSheetId="48">#REF!</definedName>
    <definedName name="cantmodif" localSheetId="2">#REF!</definedName>
    <definedName name="cantmodif">#REF!</definedName>
    <definedName name="cantmodifpav" localSheetId="15">#REF!</definedName>
    <definedName name="cantmodifpav" localSheetId="17">#REF!</definedName>
    <definedName name="cantmodifpav" localSheetId="18">#REF!</definedName>
    <definedName name="cantmodifpav" localSheetId="19">#REF!</definedName>
    <definedName name="cantmodifpav" localSheetId="20">#REF!</definedName>
    <definedName name="cantmodifpav" localSheetId="21">#REF!</definedName>
    <definedName name="cantmodifpav" localSheetId="22">#REF!</definedName>
    <definedName name="cantmodifpav" localSheetId="23">#REF!</definedName>
    <definedName name="cantmodifpav" localSheetId="24">#REF!</definedName>
    <definedName name="cantmodifpav" localSheetId="25">#REF!</definedName>
    <definedName name="cantmodifpav" localSheetId="26">#REF!</definedName>
    <definedName name="cantmodifpav" localSheetId="27">#REF!</definedName>
    <definedName name="cantmodifpav" localSheetId="28">#REF!</definedName>
    <definedName name="cantmodifpav" localSheetId="33">#REF!</definedName>
    <definedName name="cantmodifpav" localSheetId="34">#REF!</definedName>
    <definedName name="cantmodifpav" localSheetId="35">#REF!</definedName>
    <definedName name="cantmodifpav" localSheetId="36">#REF!</definedName>
    <definedName name="cantmodifpav" localSheetId="37">#REF!</definedName>
    <definedName name="cantmodifpav" localSheetId="38">#REF!</definedName>
    <definedName name="cantmodifpav" localSheetId="39">#REF!</definedName>
    <definedName name="cantmodifpav" localSheetId="40">#REF!</definedName>
    <definedName name="cantmodifpav" localSheetId="41">#REF!</definedName>
    <definedName name="cantmodifpav" localSheetId="42">#REF!</definedName>
    <definedName name="cantmodifpav" localSheetId="43">#REF!</definedName>
    <definedName name="cantmodifpav" localSheetId="44">#REF!</definedName>
    <definedName name="cantmodifpav" localSheetId="45">#REF!</definedName>
    <definedName name="cantmodifpav" localSheetId="46">#REF!</definedName>
    <definedName name="cantmodifpav" localSheetId="47">#REF!</definedName>
    <definedName name="cantmodifpav" localSheetId="48">#REF!</definedName>
    <definedName name="cantmodifpav">#REF!</definedName>
    <definedName name="CantObraDefinitiva" localSheetId="4" hidden="1">{"SUMINISTRO E INSTALACIÓN CANALETAS L=7.50"}</definedName>
    <definedName name="CantObraDefinitiva" localSheetId="5" hidden="1">{"SUMINISTRO E INSTALACIÓN CANALETAS L=7.50"}</definedName>
    <definedName name="CantObraDefinitiva" localSheetId="6" hidden="1">{"SUMINISTRO E INSTALACIÓN CANALETAS L=7.50"}</definedName>
    <definedName name="CantObraDefinitiva" localSheetId="7" hidden="1">{"SUMINISTRO E INSTALACIÓN CANALETAS L=7.50"}</definedName>
    <definedName name="CantObraDefinitiva" localSheetId="8" hidden="1">{"SUMINISTRO E INSTALACIÓN CANALETAS L=7.50"}</definedName>
    <definedName name="CantObraDefinitiva" localSheetId="9" hidden="1">{"SUMINISTRO E INSTALACIÓN CANALETAS L=7.50"}</definedName>
    <definedName name="CantObraDefinitiva" localSheetId="10" hidden="1">{"SUMINISTRO E INSTALACIÓN CANALETAS L=7.50"}</definedName>
    <definedName name="CantObraDefinitiva" localSheetId="11" hidden="1">{"SUMINISTRO E INSTALACIÓN CANALETAS L=7.50"}</definedName>
    <definedName name="CantObraDefinitiva" localSheetId="12" hidden="1">{"SUMINISTRO E INSTALACIÓN CANALETAS L=7.50"}</definedName>
    <definedName name="CantObraDefinitiva" localSheetId="13" hidden="1">{"SUMINISTRO E INSTALACIÓN CANALETAS L=7.50"}</definedName>
    <definedName name="CantObraDefinitiva" localSheetId="14" hidden="1">{"SUMINISTRO E INSTALACIÓN CANALETAS L=7.50"}</definedName>
    <definedName name="CantObraDefinitiva" localSheetId="15" hidden="1">{"SUMINISTRO E INSTALACIÓN CANALETAS L=7.50"}</definedName>
    <definedName name="CantObraDefinitiva" localSheetId="16" hidden="1">{"SUMINISTRO E INSTALACIÓN CANALETAS L=7.50"}</definedName>
    <definedName name="CantObraDefinitiva" localSheetId="17" hidden="1">{"SUMINISTRO E INSTALACIÓN CANALETAS L=7.50"}</definedName>
    <definedName name="CantObraDefinitiva" localSheetId="18" hidden="1">{"SUMINISTRO E INSTALACIÓN CANALETAS L=7.50"}</definedName>
    <definedName name="CantObraDefinitiva" localSheetId="19" hidden="1">{"SUMINISTRO E INSTALACIÓN CANALETAS L=7.50"}</definedName>
    <definedName name="CantObraDefinitiva" localSheetId="20" hidden="1">{"SUMINISTRO E INSTALACIÓN CANALETAS L=7.50"}</definedName>
    <definedName name="CantObraDefinitiva" localSheetId="21" hidden="1">{"SUMINISTRO E INSTALACIÓN CANALETAS L=7.50"}</definedName>
    <definedName name="CantObraDefinitiva" localSheetId="22" hidden="1">{"SUMINISTRO E INSTALACIÓN CANALETAS L=7.50"}</definedName>
    <definedName name="CantObraDefinitiva" localSheetId="23" hidden="1">{"SUMINISTRO E INSTALACIÓN CANALETAS L=7.50"}</definedName>
    <definedName name="CantObraDefinitiva" localSheetId="24" hidden="1">{"SUMINISTRO E INSTALACIÓN CANALETAS L=7.50"}</definedName>
    <definedName name="CantObraDefinitiva" localSheetId="25" hidden="1">{"SUMINISTRO E INSTALACIÓN CANALETAS L=7.50"}</definedName>
    <definedName name="CantObraDefinitiva" localSheetId="26" hidden="1">{"SUMINISTRO E INSTALACIÓN CANALETAS L=7.50"}</definedName>
    <definedName name="CantObraDefinitiva" localSheetId="27" hidden="1">{"SUMINISTRO E INSTALACIÓN CANALETAS L=7.50"}</definedName>
    <definedName name="CantObraDefinitiva" localSheetId="28" hidden="1">{"SUMINISTRO E INSTALACIÓN CANALETAS L=7.50"}</definedName>
    <definedName name="CantObraDefinitiva" localSheetId="29" hidden="1">{"SUMINISTRO E INSTALACIÓN CANALETAS L=7.50"}</definedName>
    <definedName name="CantObraDefinitiva" localSheetId="30" hidden="1">{"SUMINISTRO E INSTALACIÓN CANALETAS L=7.50"}</definedName>
    <definedName name="CantObraDefinitiva" localSheetId="31" hidden="1">{"SUMINISTRO E INSTALACIÓN CANALETAS L=7.50"}</definedName>
    <definedName name="CantObraDefinitiva" localSheetId="32" hidden="1">{"SUMINISTRO E INSTALACIÓN CANALETAS L=7.50"}</definedName>
    <definedName name="CantObraDefinitiva" localSheetId="33" hidden="1">{"SUMINISTRO E INSTALACIÓN CANALETAS L=7.50"}</definedName>
    <definedName name="CantObraDefinitiva" localSheetId="34" hidden="1">{"SUMINISTRO E INSTALACIÓN CANALETAS L=7.50"}</definedName>
    <definedName name="CantObraDefinitiva" localSheetId="35" hidden="1">{"SUMINISTRO E INSTALACIÓN CANALETAS L=7.50"}</definedName>
    <definedName name="CantObraDefinitiva" localSheetId="36" hidden="1">{"SUMINISTRO E INSTALACIÓN CANALETAS L=7.50"}</definedName>
    <definedName name="CantObraDefinitiva" localSheetId="37" hidden="1">{"SUMINISTRO E INSTALACIÓN CANALETAS L=7.50"}</definedName>
    <definedName name="CantObraDefinitiva" localSheetId="38" hidden="1">{"SUMINISTRO E INSTALACIÓN CANALETAS L=7.50"}</definedName>
    <definedName name="CantObraDefinitiva" localSheetId="39" hidden="1">{"SUMINISTRO E INSTALACIÓN CANALETAS L=7.50"}</definedName>
    <definedName name="CantObraDefinitiva" localSheetId="40" hidden="1">{"SUMINISTRO E INSTALACIÓN CANALETAS L=7.50"}</definedName>
    <definedName name="CantObraDefinitiva" localSheetId="41" hidden="1">{"SUMINISTRO E INSTALACIÓN CANALETAS L=7.50"}</definedName>
    <definedName name="CantObraDefinitiva" localSheetId="42" hidden="1">{"SUMINISTRO E INSTALACIÓN CANALETAS L=7.50"}</definedName>
    <definedName name="CantObraDefinitiva" localSheetId="43" hidden="1">{"SUMINISTRO E INSTALACIÓN CANALETAS L=7.50"}</definedName>
    <definedName name="CantObraDefinitiva" localSheetId="44" hidden="1">{"SUMINISTRO E INSTALACIÓN CANALETAS L=7.50"}</definedName>
    <definedName name="CantObraDefinitiva" localSheetId="45" hidden="1">{"SUMINISTRO E INSTALACIÓN CANALETAS L=7.50"}</definedName>
    <definedName name="CantObraDefinitiva" localSheetId="46" hidden="1">{"SUMINISTRO E INSTALACIÓN CANALETAS L=7.50"}</definedName>
    <definedName name="CantObraDefinitiva" localSheetId="47" hidden="1">{"SUMINISTRO E INSTALACIÓN CANALETAS L=7.50"}</definedName>
    <definedName name="CantObraDefinitiva" localSheetId="48" hidden="1">{"SUMINISTRO E INSTALACIÓN CANALETAS L=7.50"}</definedName>
    <definedName name="CantObraDefinitiva" localSheetId="0" hidden="1">{"SUMINISTRO E INSTALACIÓN CANALETAS L=7.50"}</definedName>
    <definedName name="CantObraDefinitiva" localSheetId="2" hidden="1">{"SUMINISTRO E INSTALACIÓN CANALETAS L=7.50"}</definedName>
    <definedName name="CantObraDefinitiva" localSheetId="1" hidden="1">{"SUMINISTRO E INSTALACIÓN CANALETAS L=7.50"}</definedName>
    <definedName name="CantObraDefinitiva" hidden="1">{"SUMINISTRO E INSTALACIÓN CANALETAS L=7.50"}</definedName>
    <definedName name="carreta" localSheetId="15">#REF!</definedName>
    <definedName name="carreta" localSheetId="17">#REF!</definedName>
    <definedName name="carreta" localSheetId="18">#REF!</definedName>
    <definedName name="carreta" localSheetId="19">#REF!</definedName>
    <definedName name="carreta" localSheetId="20">#REF!</definedName>
    <definedName name="carreta" localSheetId="21">#REF!</definedName>
    <definedName name="carreta" localSheetId="22">#REF!</definedName>
    <definedName name="carreta" localSheetId="23">#REF!</definedName>
    <definedName name="carreta" localSheetId="24">#REF!</definedName>
    <definedName name="carreta" localSheetId="25">#REF!</definedName>
    <definedName name="carreta" localSheetId="26">#REF!</definedName>
    <definedName name="carreta" localSheetId="27">#REF!</definedName>
    <definedName name="carreta" localSheetId="28">#REF!</definedName>
    <definedName name="carreta" localSheetId="33">#REF!</definedName>
    <definedName name="carreta" localSheetId="34">#REF!</definedName>
    <definedName name="carreta" localSheetId="35">#REF!</definedName>
    <definedName name="carreta" localSheetId="36">#REF!</definedName>
    <definedName name="carreta" localSheetId="37">#REF!</definedName>
    <definedName name="carreta" localSheetId="38">#REF!</definedName>
    <definedName name="carreta" localSheetId="39">#REF!</definedName>
    <definedName name="carreta" localSheetId="40">#REF!</definedName>
    <definedName name="carreta" localSheetId="41">#REF!</definedName>
    <definedName name="carreta" localSheetId="42">#REF!</definedName>
    <definedName name="carreta" localSheetId="43">#REF!</definedName>
    <definedName name="carreta" localSheetId="44">#REF!</definedName>
    <definedName name="carreta" localSheetId="45">#REF!</definedName>
    <definedName name="carreta" localSheetId="46">#REF!</definedName>
    <definedName name="carreta" localSheetId="47">#REF!</definedName>
    <definedName name="carreta" localSheetId="48">#REF!</definedName>
    <definedName name="carreta">#REF!</definedName>
    <definedName name="cd" localSheetId="15">#REF!</definedName>
    <definedName name="cd" localSheetId="17">#REF!</definedName>
    <definedName name="cd" localSheetId="18">#REF!</definedName>
    <definedName name="cd" localSheetId="19">#REF!</definedName>
    <definedName name="cd" localSheetId="20">#REF!</definedName>
    <definedName name="cd" localSheetId="21">#REF!</definedName>
    <definedName name="cd" localSheetId="22">#REF!</definedName>
    <definedName name="cd" localSheetId="23">#REF!</definedName>
    <definedName name="cd" localSheetId="24">#REF!</definedName>
    <definedName name="cd" localSheetId="25">#REF!</definedName>
    <definedName name="cd" localSheetId="26">#REF!</definedName>
    <definedName name="cd" localSheetId="27">#REF!</definedName>
    <definedName name="cd" localSheetId="28">#REF!</definedName>
    <definedName name="cd" localSheetId="33">#REF!</definedName>
    <definedName name="cd" localSheetId="34">#REF!</definedName>
    <definedName name="cd" localSheetId="35">#REF!</definedName>
    <definedName name="cd" localSheetId="36">#REF!</definedName>
    <definedName name="cd" localSheetId="37">#REF!</definedName>
    <definedName name="cd" localSheetId="38">#REF!</definedName>
    <definedName name="cd" localSheetId="39">#REF!</definedName>
    <definedName name="cd" localSheetId="40">#REF!</definedName>
    <definedName name="cd" localSheetId="41">#REF!</definedName>
    <definedName name="cd" localSheetId="42">#REF!</definedName>
    <definedName name="cd" localSheetId="43">#REF!</definedName>
    <definedName name="cd" localSheetId="44">#REF!</definedName>
    <definedName name="cd" localSheetId="45">#REF!</definedName>
    <definedName name="cd" localSheetId="46">#REF!</definedName>
    <definedName name="cd" localSheetId="47">#REF!</definedName>
    <definedName name="cd" localSheetId="48">#REF!</definedName>
    <definedName name="cd">#REF!</definedName>
    <definedName name="CDCT">[4]PRESUPUESTO!$A$2</definedName>
    <definedName name="CDP" localSheetId="4">#REF!</definedName>
    <definedName name="CDP" localSheetId="5">#REF!</definedName>
    <definedName name="CDP" localSheetId="6">#REF!</definedName>
    <definedName name="CDP" localSheetId="7">#REF!</definedName>
    <definedName name="CDP" localSheetId="8">#REF!</definedName>
    <definedName name="CDP" localSheetId="9">#REF!</definedName>
    <definedName name="CDP" localSheetId="10">#REF!</definedName>
    <definedName name="CDP" localSheetId="11">#REF!</definedName>
    <definedName name="CDP" localSheetId="12">#REF!</definedName>
    <definedName name="CDP" localSheetId="13">#REF!</definedName>
    <definedName name="CDP" localSheetId="14">#REF!</definedName>
    <definedName name="CDP" localSheetId="15">#REF!</definedName>
    <definedName name="CDP" localSheetId="16">#REF!</definedName>
    <definedName name="CDP" localSheetId="17">#REF!</definedName>
    <definedName name="CDP" localSheetId="18">#REF!</definedName>
    <definedName name="CDP" localSheetId="19">#REF!</definedName>
    <definedName name="CDP" localSheetId="20">#REF!</definedName>
    <definedName name="CDP" localSheetId="21">#REF!</definedName>
    <definedName name="CDP" localSheetId="22">#REF!</definedName>
    <definedName name="CDP" localSheetId="23">#REF!</definedName>
    <definedName name="CDP" localSheetId="24">#REF!</definedName>
    <definedName name="CDP" localSheetId="25">#REF!</definedName>
    <definedName name="CDP" localSheetId="26">#REF!</definedName>
    <definedName name="CDP" localSheetId="27">#REF!</definedName>
    <definedName name="CDP" localSheetId="28">#REF!</definedName>
    <definedName name="CDP" localSheetId="29">#REF!</definedName>
    <definedName name="CDP" localSheetId="30">#REF!</definedName>
    <definedName name="CDP" localSheetId="31">#REF!</definedName>
    <definedName name="CDP" localSheetId="32">#REF!</definedName>
    <definedName name="CDP" localSheetId="33">#REF!</definedName>
    <definedName name="CDP" localSheetId="34">#REF!</definedName>
    <definedName name="CDP" localSheetId="35">#REF!</definedName>
    <definedName name="CDP" localSheetId="36">#REF!</definedName>
    <definedName name="CDP" localSheetId="37">#REF!</definedName>
    <definedName name="CDP" localSheetId="38">#REF!</definedName>
    <definedName name="CDP" localSheetId="39">#REF!</definedName>
    <definedName name="CDP" localSheetId="40">#REF!</definedName>
    <definedName name="CDP" localSheetId="41">#REF!</definedName>
    <definedName name="CDP" localSheetId="42">#REF!</definedName>
    <definedName name="CDP" localSheetId="43">#REF!</definedName>
    <definedName name="CDP" localSheetId="44">#REF!</definedName>
    <definedName name="CDP" localSheetId="45">#REF!</definedName>
    <definedName name="CDP" localSheetId="46">#REF!</definedName>
    <definedName name="CDP" localSheetId="47">#REF!</definedName>
    <definedName name="CDP" localSheetId="48">#REF!</definedName>
    <definedName name="CDP" localSheetId="2">#REF!</definedName>
    <definedName name="CDP">#REF!</definedName>
    <definedName name="cdretuiojhf" localSheetId="11" hidden="1">#REF!</definedName>
    <definedName name="cdretuiojhf" localSheetId="12" hidden="1">#REF!</definedName>
    <definedName name="cdretuiojhf" localSheetId="13" hidden="1">#REF!</definedName>
    <definedName name="cdretuiojhf" localSheetId="14" hidden="1">#REF!</definedName>
    <definedName name="cdretuiojhf" localSheetId="15" hidden="1">#REF!</definedName>
    <definedName name="cdretuiojhf" localSheetId="16" hidden="1">#REF!</definedName>
    <definedName name="cdretuiojhf" localSheetId="17" hidden="1">#REF!</definedName>
    <definedName name="cdretuiojhf" localSheetId="18" hidden="1">#REF!</definedName>
    <definedName name="cdretuiojhf" localSheetId="19" hidden="1">#REF!</definedName>
    <definedName name="cdretuiojhf" localSheetId="20" hidden="1">#REF!</definedName>
    <definedName name="cdretuiojhf" localSheetId="21" hidden="1">#REF!</definedName>
    <definedName name="cdretuiojhf" localSheetId="22" hidden="1">#REF!</definedName>
    <definedName name="cdretuiojhf" localSheetId="23" hidden="1">#REF!</definedName>
    <definedName name="cdretuiojhf" localSheetId="24" hidden="1">#REF!</definedName>
    <definedName name="cdretuiojhf" localSheetId="25" hidden="1">#REF!</definedName>
    <definedName name="cdretuiojhf" localSheetId="26" hidden="1">#REF!</definedName>
    <definedName name="cdretuiojhf" localSheetId="27" hidden="1">#REF!</definedName>
    <definedName name="cdretuiojhf" localSheetId="28" hidden="1">#REF!</definedName>
    <definedName name="cdretuiojhf" localSheetId="29" hidden="1">#REF!</definedName>
    <definedName name="cdretuiojhf" localSheetId="30" hidden="1">#REF!</definedName>
    <definedName name="cdretuiojhf" localSheetId="31" hidden="1">#REF!</definedName>
    <definedName name="cdretuiojhf" localSheetId="32" hidden="1">#REF!</definedName>
    <definedName name="cdretuiojhf" localSheetId="33" hidden="1">#REF!</definedName>
    <definedName name="cdretuiojhf" localSheetId="34" hidden="1">#REF!</definedName>
    <definedName name="cdretuiojhf" localSheetId="35" hidden="1">#REF!</definedName>
    <definedName name="cdretuiojhf" localSheetId="36" hidden="1">#REF!</definedName>
    <definedName name="cdretuiojhf" localSheetId="37" hidden="1">#REF!</definedName>
    <definedName name="cdretuiojhf" localSheetId="38" hidden="1">#REF!</definedName>
    <definedName name="cdretuiojhf" localSheetId="39" hidden="1">#REF!</definedName>
    <definedName name="cdretuiojhf" localSheetId="40" hidden="1">#REF!</definedName>
    <definedName name="cdretuiojhf" localSheetId="41" hidden="1">#REF!</definedName>
    <definedName name="cdretuiojhf" localSheetId="42" hidden="1">#REF!</definedName>
    <definedName name="cdretuiojhf" localSheetId="43" hidden="1">#REF!</definedName>
    <definedName name="cdretuiojhf" localSheetId="44" hidden="1">#REF!</definedName>
    <definedName name="cdretuiojhf" localSheetId="45" hidden="1">#REF!</definedName>
    <definedName name="cdretuiojhf" localSheetId="46" hidden="1">#REF!</definedName>
    <definedName name="cdretuiojhf" localSheetId="47" hidden="1">#REF!</definedName>
    <definedName name="cdretuiojhf" localSheetId="48" hidden="1">#REF!</definedName>
    <definedName name="cdretuiojhf" localSheetId="0" hidden="1">#REF!</definedName>
    <definedName name="cdretuiojhf" localSheetId="1" hidden="1">#REF!</definedName>
    <definedName name="cdretuiojhf" localSheetId="3" hidden="1">#REF!</definedName>
    <definedName name="cdretuiojhf" hidden="1">#REF!</definedName>
    <definedName name="CDSeguim">[4]SEGUIMIENTO!$G$30</definedName>
    <definedName name="CeldCanti" localSheetId="4">#REF!</definedName>
    <definedName name="CeldCanti" localSheetId="5">#REF!</definedName>
    <definedName name="CeldCanti" localSheetId="6">#REF!</definedName>
    <definedName name="CeldCanti" localSheetId="7">#REF!</definedName>
    <definedName name="CeldCanti" localSheetId="8">#REF!</definedName>
    <definedName name="CeldCanti" localSheetId="9">#REF!</definedName>
    <definedName name="CeldCanti" localSheetId="10">#REF!</definedName>
    <definedName name="CeldCanti" localSheetId="11">#REF!</definedName>
    <definedName name="CeldCanti" localSheetId="12">#REF!</definedName>
    <definedName name="CeldCanti" localSheetId="13">#REF!</definedName>
    <definedName name="CeldCanti" localSheetId="14">#REF!</definedName>
    <definedName name="CeldCanti" localSheetId="15">#REF!</definedName>
    <definedName name="CeldCanti" localSheetId="16">#REF!</definedName>
    <definedName name="CeldCanti" localSheetId="17">#REF!</definedName>
    <definedName name="CeldCanti" localSheetId="18">#REF!</definedName>
    <definedName name="CeldCanti" localSheetId="19">#REF!</definedName>
    <definedName name="CeldCanti" localSheetId="20">#REF!</definedName>
    <definedName name="CeldCanti" localSheetId="21">#REF!</definedName>
    <definedName name="CeldCanti" localSheetId="22">#REF!</definedName>
    <definedName name="CeldCanti" localSheetId="23">#REF!</definedName>
    <definedName name="CeldCanti" localSheetId="24">#REF!</definedName>
    <definedName name="CeldCanti" localSheetId="25">#REF!</definedName>
    <definedName name="CeldCanti" localSheetId="26">#REF!</definedName>
    <definedName name="CeldCanti" localSheetId="27">#REF!</definedName>
    <definedName name="CeldCanti" localSheetId="28">#REF!</definedName>
    <definedName name="CeldCanti" localSheetId="29">#REF!</definedName>
    <definedName name="CeldCanti" localSheetId="30">#REF!</definedName>
    <definedName name="CeldCanti" localSheetId="31">#REF!</definedName>
    <definedName name="CeldCanti" localSheetId="32">#REF!</definedName>
    <definedName name="CeldCanti" localSheetId="33">#REF!</definedName>
    <definedName name="CeldCanti" localSheetId="34">#REF!</definedName>
    <definedName name="CeldCanti" localSheetId="35">#REF!</definedName>
    <definedName name="CeldCanti" localSheetId="36">#REF!</definedName>
    <definedName name="CeldCanti" localSheetId="37">#REF!</definedName>
    <definedName name="CeldCanti" localSheetId="38">#REF!</definedName>
    <definedName name="CeldCanti" localSheetId="39">#REF!</definedName>
    <definedName name="CeldCanti" localSheetId="40">#REF!</definedName>
    <definedName name="CeldCanti" localSheetId="41">#REF!</definedName>
    <definedName name="CeldCanti" localSheetId="42">#REF!</definedName>
    <definedName name="CeldCanti" localSheetId="43">#REF!</definedName>
    <definedName name="CeldCanti" localSheetId="44">#REF!</definedName>
    <definedName name="CeldCanti" localSheetId="45">#REF!</definedName>
    <definedName name="CeldCanti" localSheetId="46">#REF!</definedName>
    <definedName name="CeldCanti" localSheetId="47">#REF!</definedName>
    <definedName name="CeldCanti" localSheetId="48">#REF!</definedName>
    <definedName name="CeldCanti" localSheetId="2">#REF!</definedName>
    <definedName name="CeldCanti">#REF!</definedName>
    <definedName name="CELDVRUNIT1" localSheetId="4">#REF!</definedName>
    <definedName name="CELDVRUNIT1" localSheetId="5">#REF!</definedName>
    <definedName name="CELDVRUNIT1" localSheetId="6">#REF!</definedName>
    <definedName name="CELDVRUNIT1" localSheetId="7">#REF!</definedName>
    <definedName name="CELDVRUNIT1" localSheetId="8">#REF!</definedName>
    <definedName name="CELDVRUNIT1" localSheetId="9">#REF!</definedName>
    <definedName name="CELDVRUNIT1" localSheetId="10">#REF!</definedName>
    <definedName name="CELDVRUNIT1" localSheetId="11">#REF!</definedName>
    <definedName name="CELDVRUNIT1" localSheetId="12">#REF!</definedName>
    <definedName name="CELDVRUNIT1" localSheetId="13">#REF!</definedName>
    <definedName name="CELDVRUNIT1" localSheetId="14">#REF!</definedName>
    <definedName name="CELDVRUNIT1" localSheetId="15">#REF!</definedName>
    <definedName name="CELDVRUNIT1" localSheetId="16">#REF!</definedName>
    <definedName name="CELDVRUNIT1" localSheetId="17">#REF!</definedName>
    <definedName name="CELDVRUNIT1" localSheetId="18">#REF!</definedName>
    <definedName name="CELDVRUNIT1" localSheetId="19">#REF!</definedName>
    <definedName name="CELDVRUNIT1" localSheetId="20">#REF!</definedName>
    <definedName name="CELDVRUNIT1" localSheetId="21">#REF!</definedName>
    <definedName name="CELDVRUNIT1" localSheetId="22">#REF!</definedName>
    <definedName name="CELDVRUNIT1" localSheetId="23">#REF!</definedName>
    <definedName name="CELDVRUNIT1" localSheetId="24">#REF!</definedName>
    <definedName name="CELDVRUNIT1" localSheetId="25">#REF!</definedName>
    <definedName name="CELDVRUNIT1" localSheetId="26">#REF!</definedName>
    <definedName name="CELDVRUNIT1" localSheetId="27">#REF!</definedName>
    <definedName name="CELDVRUNIT1" localSheetId="28">#REF!</definedName>
    <definedName name="CELDVRUNIT1" localSheetId="29">#REF!</definedName>
    <definedName name="CELDVRUNIT1" localSheetId="30">#REF!</definedName>
    <definedName name="CELDVRUNIT1" localSheetId="31">#REF!</definedName>
    <definedName name="CELDVRUNIT1" localSheetId="32">#REF!</definedName>
    <definedName name="CELDVRUNIT1" localSheetId="33">#REF!</definedName>
    <definedName name="CELDVRUNIT1" localSheetId="34">#REF!</definedName>
    <definedName name="CELDVRUNIT1" localSheetId="35">#REF!</definedName>
    <definedName name="CELDVRUNIT1" localSheetId="36">#REF!</definedName>
    <definedName name="CELDVRUNIT1" localSheetId="37">#REF!</definedName>
    <definedName name="CELDVRUNIT1" localSheetId="38">#REF!</definedName>
    <definedName name="CELDVRUNIT1" localSheetId="39">#REF!</definedName>
    <definedName name="CELDVRUNIT1" localSheetId="40">#REF!</definedName>
    <definedName name="CELDVRUNIT1" localSheetId="41">#REF!</definedName>
    <definedName name="CELDVRUNIT1" localSheetId="42">#REF!</definedName>
    <definedName name="CELDVRUNIT1" localSheetId="43">#REF!</definedName>
    <definedName name="CELDVRUNIT1" localSheetId="44">#REF!</definedName>
    <definedName name="CELDVRUNIT1" localSheetId="45">#REF!</definedName>
    <definedName name="CELDVRUNIT1" localSheetId="46">#REF!</definedName>
    <definedName name="CELDVRUNIT1" localSheetId="47">#REF!</definedName>
    <definedName name="CELDVRUNIT1" localSheetId="48">#REF!</definedName>
    <definedName name="CELDVRUNIT1" localSheetId="2">#REF!</definedName>
    <definedName name="CELDVRUNIT1">#REF!</definedName>
    <definedName name="CER" localSheetId="4" hidden="1">{#N/A,#N/A,FALSE,"PROPON.2001"}</definedName>
    <definedName name="CER" localSheetId="5" hidden="1">{#N/A,#N/A,FALSE,"PROPON.2001"}</definedName>
    <definedName name="CER" localSheetId="6" hidden="1">{#N/A,#N/A,FALSE,"PROPON.2001"}</definedName>
    <definedName name="CER" localSheetId="7" hidden="1">{#N/A,#N/A,FALSE,"PROPON.2001"}</definedName>
    <definedName name="CER" localSheetId="8" hidden="1">{#N/A,#N/A,FALSE,"PROPON.2001"}</definedName>
    <definedName name="CER" localSheetId="9" hidden="1">{#N/A,#N/A,FALSE,"PROPON.2001"}</definedName>
    <definedName name="CER" localSheetId="10" hidden="1">{#N/A,#N/A,FALSE,"PROPON.2001"}</definedName>
    <definedName name="CER" localSheetId="11" hidden="1">{#N/A,#N/A,FALSE,"PROPON.2001"}</definedName>
    <definedName name="CER" localSheetId="12" hidden="1">{#N/A,#N/A,FALSE,"PROPON.2001"}</definedName>
    <definedName name="CER" localSheetId="13" hidden="1">{#N/A,#N/A,FALSE,"PROPON.2001"}</definedName>
    <definedName name="CER" localSheetId="14" hidden="1">{#N/A,#N/A,FALSE,"PROPON.2001"}</definedName>
    <definedName name="CER" localSheetId="15" hidden="1">{#N/A,#N/A,FALSE,"PROPON.2001"}</definedName>
    <definedName name="CER" localSheetId="16" hidden="1">{#N/A,#N/A,FALSE,"PROPON.2001"}</definedName>
    <definedName name="CER" localSheetId="17" hidden="1">{#N/A,#N/A,FALSE,"PROPON.2001"}</definedName>
    <definedName name="CER" localSheetId="18" hidden="1">{#N/A,#N/A,FALSE,"PROPON.2001"}</definedName>
    <definedName name="CER" localSheetId="19" hidden="1">{#N/A,#N/A,FALSE,"PROPON.2001"}</definedName>
    <definedName name="CER" localSheetId="20" hidden="1">{#N/A,#N/A,FALSE,"PROPON.2001"}</definedName>
    <definedName name="CER" localSheetId="21" hidden="1">{#N/A,#N/A,FALSE,"PROPON.2001"}</definedName>
    <definedName name="CER" localSheetId="22" hidden="1">{#N/A,#N/A,FALSE,"PROPON.2001"}</definedName>
    <definedName name="CER" localSheetId="23" hidden="1">{#N/A,#N/A,FALSE,"PROPON.2001"}</definedName>
    <definedName name="CER" localSheetId="24" hidden="1">{#N/A,#N/A,FALSE,"PROPON.2001"}</definedName>
    <definedName name="CER" localSheetId="25" hidden="1">{#N/A,#N/A,FALSE,"PROPON.2001"}</definedName>
    <definedName name="CER" localSheetId="26" hidden="1">{#N/A,#N/A,FALSE,"PROPON.2001"}</definedName>
    <definedName name="CER" localSheetId="27" hidden="1">{#N/A,#N/A,FALSE,"PROPON.2001"}</definedName>
    <definedName name="CER" localSheetId="28" hidden="1">{#N/A,#N/A,FALSE,"PROPON.2001"}</definedName>
    <definedName name="CER" localSheetId="29" hidden="1">{#N/A,#N/A,FALSE,"PROPON.2001"}</definedName>
    <definedName name="CER" localSheetId="30" hidden="1">{#N/A,#N/A,FALSE,"PROPON.2001"}</definedName>
    <definedName name="CER" localSheetId="31" hidden="1">{#N/A,#N/A,FALSE,"PROPON.2001"}</definedName>
    <definedName name="CER" localSheetId="32" hidden="1">{#N/A,#N/A,FALSE,"PROPON.2001"}</definedName>
    <definedName name="CER" localSheetId="33" hidden="1">{#N/A,#N/A,FALSE,"PROPON.2001"}</definedName>
    <definedName name="CER" localSheetId="34" hidden="1">{#N/A,#N/A,FALSE,"PROPON.2001"}</definedName>
    <definedName name="CER" localSheetId="35" hidden="1">{#N/A,#N/A,FALSE,"PROPON.2001"}</definedName>
    <definedName name="CER" localSheetId="36" hidden="1">{#N/A,#N/A,FALSE,"PROPON.2001"}</definedName>
    <definedName name="CER" localSheetId="37" hidden="1">{#N/A,#N/A,FALSE,"PROPON.2001"}</definedName>
    <definedName name="CER" localSheetId="38" hidden="1">{#N/A,#N/A,FALSE,"PROPON.2001"}</definedName>
    <definedName name="CER" localSheetId="39" hidden="1">{#N/A,#N/A,FALSE,"PROPON.2001"}</definedName>
    <definedName name="CER" localSheetId="40" hidden="1">{#N/A,#N/A,FALSE,"PROPON.2001"}</definedName>
    <definedName name="CER" localSheetId="41" hidden="1">{#N/A,#N/A,FALSE,"PROPON.2001"}</definedName>
    <definedName name="CER" localSheetId="42" hidden="1">{#N/A,#N/A,FALSE,"PROPON.2001"}</definedName>
    <definedName name="CER" localSheetId="43" hidden="1">{#N/A,#N/A,FALSE,"PROPON.2001"}</definedName>
    <definedName name="CER" localSheetId="44" hidden="1">{#N/A,#N/A,FALSE,"PROPON.2001"}</definedName>
    <definedName name="CER" localSheetId="45" hidden="1">{#N/A,#N/A,FALSE,"PROPON.2001"}</definedName>
    <definedName name="CER" localSheetId="46" hidden="1">{#N/A,#N/A,FALSE,"PROPON.2001"}</definedName>
    <definedName name="CER" localSheetId="47" hidden="1">{#N/A,#N/A,FALSE,"PROPON.2001"}</definedName>
    <definedName name="CER" localSheetId="48" hidden="1">{#N/A,#N/A,FALSE,"PROPON.2001"}</definedName>
    <definedName name="CER" localSheetId="0" hidden="1">{#N/A,#N/A,FALSE,"PROPON.2001"}</definedName>
    <definedName name="CER" localSheetId="2" hidden="1">{#N/A,#N/A,FALSE,"PROPON.2001"}</definedName>
    <definedName name="CER" localSheetId="1" hidden="1">{#N/A,#N/A,FALSE,"PROPON.2001"}</definedName>
    <definedName name="CER" hidden="1">{#N/A,#N/A,FALSE,"PROPON.2001"}</definedName>
    <definedName name="CIND" localSheetId="4">#REF!</definedName>
    <definedName name="CIND" localSheetId="5">#REF!</definedName>
    <definedName name="CIND" localSheetId="6">#REF!</definedName>
    <definedName name="CIND" localSheetId="7">#REF!</definedName>
    <definedName name="CIND" localSheetId="8">#REF!</definedName>
    <definedName name="CIND" localSheetId="9">#REF!</definedName>
    <definedName name="CIND" localSheetId="10">#REF!</definedName>
    <definedName name="CIND" localSheetId="11">#REF!</definedName>
    <definedName name="CIND" localSheetId="12">#REF!</definedName>
    <definedName name="CIND" localSheetId="13">#REF!</definedName>
    <definedName name="CIND" localSheetId="14">#REF!</definedName>
    <definedName name="CIND" localSheetId="15">#REF!</definedName>
    <definedName name="CIND" localSheetId="16">#REF!</definedName>
    <definedName name="CIND" localSheetId="17">#REF!</definedName>
    <definedName name="CIND" localSheetId="18">#REF!</definedName>
    <definedName name="CIND" localSheetId="19">#REF!</definedName>
    <definedName name="CIND" localSheetId="20">#REF!</definedName>
    <definedName name="CIND" localSheetId="21">#REF!</definedName>
    <definedName name="CIND" localSheetId="22">#REF!</definedName>
    <definedName name="CIND" localSheetId="23">#REF!</definedName>
    <definedName name="CIND" localSheetId="24">#REF!</definedName>
    <definedName name="CIND" localSheetId="25">#REF!</definedName>
    <definedName name="CIND" localSheetId="26">#REF!</definedName>
    <definedName name="CIND" localSheetId="27">#REF!</definedName>
    <definedName name="CIND" localSheetId="28">#REF!</definedName>
    <definedName name="CIND" localSheetId="29">#REF!</definedName>
    <definedName name="CIND" localSheetId="30">#REF!</definedName>
    <definedName name="CIND" localSheetId="31">#REF!</definedName>
    <definedName name="CIND" localSheetId="32">#REF!</definedName>
    <definedName name="CIND" localSheetId="33">#REF!</definedName>
    <definedName name="CIND" localSheetId="34">#REF!</definedName>
    <definedName name="CIND" localSheetId="35">#REF!</definedName>
    <definedName name="CIND" localSheetId="36">#REF!</definedName>
    <definedName name="CIND" localSheetId="37">#REF!</definedName>
    <definedName name="CIND" localSheetId="38">#REF!</definedName>
    <definedName name="CIND" localSheetId="39">#REF!</definedName>
    <definedName name="CIND" localSheetId="40">#REF!</definedName>
    <definedName name="CIND" localSheetId="41">#REF!</definedName>
    <definedName name="CIND" localSheetId="42">#REF!</definedName>
    <definedName name="CIND" localSheetId="43">#REF!</definedName>
    <definedName name="CIND" localSheetId="44">#REF!</definedName>
    <definedName name="CIND" localSheetId="45">#REF!</definedName>
    <definedName name="CIND" localSheetId="46">#REF!</definedName>
    <definedName name="CIND" localSheetId="47">#REF!</definedName>
    <definedName name="CIND" localSheetId="48">#REF!</definedName>
    <definedName name="CIND" localSheetId="2">#REF!</definedName>
    <definedName name="CIND">#REF!</definedName>
    <definedName name="cindcr">[9]CRONOGRAMA!$F$22</definedName>
    <definedName name="CIndPresup" localSheetId="4">#REF!</definedName>
    <definedName name="CIndPresup" localSheetId="5">#REF!</definedName>
    <definedName name="CIndPresup" localSheetId="6">#REF!</definedName>
    <definedName name="CIndPresup" localSheetId="7">#REF!</definedName>
    <definedName name="CIndPresup" localSheetId="8">#REF!</definedName>
    <definedName name="CIndPresup" localSheetId="9">#REF!</definedName>
    <definedName name="CIndPresup" localSheetId="10">#REF!</definedName>
    <definedName name="CIndPresup" localSheetId="11">#REF!</definedName>
    <definedName name="CIndPresup" localSheetId="12">#REF!</definedName>
    <definedName name="CIndPresup" localSheetId="13">#REF!</definedName>
    <definedName name="CIndPresup" localSheetId="14">#REF!</definedName>
    <definedName name="CIndPresup" localSheetId="15">#REF!</definedName>
    <definedName name="CIndPresup" localSheetId="16">#REF!</definedName>
    <definedName name="CIndPresup" localSheetId="17">#REF!</definedName>
    <definedName name="CIndPresup" localSheetId="18">#REF!</definedName>
    <definedName name="CIndPresup" localSheetId="19">#REF!</definedName>
    <definedName name="CIndPresup" localSheetId="20">#REF!</definedName>
    <definedName name="CIndPresup" localSheetId="21">#REF!</definedName>
    <definedName name="CIndPresup" localSheetId="22">#REF!</definedName>
    <definedName name="CIndPresup" localSheetId="23">#REF!</definedName>
    <definedName name="CIndPresup" localSheetId="24">#REF!</definedName>
    <definedName name="CIndPresup" localSheetId="25">#REF!</definedName>
    <definedName name="CIndPresup" localSheetId="26">#REF!</definedName>
    <definedName name="CIndPresup" localSheetId="27">#REF!</definedName>
    <definedName name="CIndPresup" localSheetId="28">#REF!</definedName>
    <definedName name="CIndPresup" localSheetId="29">#REF!</definedName>
    <definedName name="CIndPresup" localSheetId="30">#REF!</definedName>
    <definedName name="CIndPresup" localSheetId="31">#REF!</definedName>
    <definedName name="CIndPresup" localSheetId="32">#REF!</definedName>
    <definedName name="CIndPresup" localSheetId="33">#REF!</definedName>
    <definedName name="CIndPresup" localSheetId="34">#REF!</definedName>
    <definedName name="CIndPresup" localSheetId="35">#REF!</definedName>
    <definedName name="CIndPresup" localSheetId="36">#REF!</definedName>
    <definedName name="CIndPresup" localSheetId="37">#REF!</definedName>
    <definedName name="CIndPresup" localSheetId="38">#REF!</definedName>
    <definedName name="CIndPresup" localSheetId="39">#REF!</definedName>
    <definedName name="CIndPresup" localSheetId="40">#REF!</definedName>
    <definedName name="CIndPresup" localSheetId="41">#REF!</definedName>
    <definedName name="CIndPresup" localSheetId="42">#REF!</definedName>
    <definedName name="CIndPresup" localSheetId="43">#REF!</definedName>
    <definedName name="CIndPresup" localSheetId="44">#REF!</definedName>
    <definedName name="CIndPresup" localSheetId="45">#REF!</definedName>
    <definedName name="CIndPresup" localSheetId="46">#REF!</definedName>
    <definedName name="CIndPresup" localSheetId="47">#REF!</definedName>
    <definedName name="CIndPresup" localSheetId="48">#REF!</definedName>
    <definedName name="CIndPresup" localSheetId="2">#REF!</definedName>
    <definedName name="CIndPresup">#REF!</definedName>
    <definedName name="comp" localSheetId="4">#REF!</definedName>
    <definedName name="comp" localSheetId="5">#REF!</definedName>
    <definedName name="comp" localSheetId="6">#REF!</definedName>
    <definedName name="comp" localSheetId="7">#REF!</definedName>
    <definedName name="comp" localSheetId="8">#REF!</definedName>
    <definedName name="comp" localSheetId="9">#REF!</definedName>
    <definedName name="comp" localSheetId="10">#REF!</definedName>
    <definedName name="comp" localSheetId="11">#REF!</definedName>
    <definedName name="comp" localSheetId="12">#REF!</definedName>
    <definedName name="comp" localSheetId="13">#REF!</definedName>
    <definedName name="comp" localSheetId="14">#REF!</definedName>
    <definedName name="comp" localSheetId="15">#REF!</definedName>
    <definedName name="comp" localSheetId="16">#REF!</definedName>
    <definedName name="comp" localSheetId="17">#REF!</definedName>
    <definedName name="comp" localSheetId="18">#REF!</definedName>
    <definedName name="comp" localSheetId="19">#REF!</definedName>
    <definedName name="comp" localSheetId="20">#REF!</definedName>
    <definedName name="comp" localSheetId="21">#REF!</definedName>
    <definedName name="comp" localSheetId="22">#REF!</definedName>
    <definedName name="comp" localSheetId="23">#REF!</definedName>
    <definedName name="comp" localSheetId="24">#REF!</definedName>
    <definedName name="comp" localSheetId="25">#REF!</definedName>
    <definedName name="comp" localSheetId="26">#REF!</definedName>
    <definedName name="comp" localSheetId="27">#REF!</definedName>
    <definedName name="comp" localSheetId="28">#REF!</definedName>
    <definedName name="comp" localSheetId="29">#REF!</definedName>
    <definedName name="comp" localSheetId="30">#REF!</definedName>
    <definedName name="comp" localSheetId="31">#REF!</definedName>
    <definedName name="comp" localSheetId="32">#REF!</definedName>
    <definedName name="comp" localSheetId="33">#REF!</definedName>
    <definedName name="comp" localSheetId="34">#REF!</definedName>
    <definedName name="comp" localSheetId="35">#REF!</definedName>
    <definedName name="comp" localSheetId="36">#REF!</definedName>
    <definedName name="comp" localSheetId="37">#REF!</definedName>
    <definedName name="comp" localSheetId="38">#REF!</definedName>
    <definedName name="comp" localSheetId="39">#REF!</definedName>
    <definedName name="comp" localSheetId="40">#REF!</definedName>
    <definedName name="comp" localSheetId="41">#REF!</definedName>
    <definedName name="comp" localSheetId="42">#REF!</definedName>
    <definedName name="comp" localSheetId="43">#REF!</definedName>
    <definedName name="comp" localSheetId="44">#REF!</definedName>
    <definedName name="comp" localSheetId="45">#REF!</definedName>
    <definedName name="comp" localSheetId="46">#REF!</definedName>
    <definedName name="comp" localSheetId="47">#REF!</definedName>
    <definedName name="comp" localSheetId="48">#REF!</definedName>
    <definedName name="comp" localSheetId="2">#REF!</definedName>
    <definedName name="comp">#REF!</definedName>
    <definedName name="COMUNA" localSheetId="4">#REF!</definedName>
    <definedName name="COMUNA" localSheetId="5">#REF!</definedName>
    <definedName name="COMUNA" localSheetId="6">#REF!</definedName>
    <definedName name="COMUNA" localSheetId="7">#REF!</definedName>
    <definedName name="COMUNA" localSheetId="8">#REF!</definedName>
    <definedName name="COMUNA" localSheetId="9">#REF!</definedName>
    <definedName name="COMUNA" localSheetId="10">#REF!</definedName>
    <definedName name="COMUNA" localSheetId="11">#REF!</definedName>
    <definedName name="COMUNA" localSheetId="12">#REF!</definedName>
    <definedName name="COMUNA" localSheetId="13">#REF!</definedName>
    <definedName name="COMUNA" localSheetId="14">#REF!</definedName>
    <definedName name="COMUNA" localSheetId="15">#REF!</definedName>
    <definedName name="COMUNA" localSheetId="16">#REF!</definedName>
    <definedName name="COMUNA" localSheetId="17">#REF!</definedName>
    <definedName name="COMUNA" localSheetId="18">#REF!</definedName>
    <definedName name="COMUNA" localSheetId="19">#REF!</definedName>
    <definedName name="COMUNA" localSheetId="20">#REF!</definedName>
    <definedName name="COMUNA" localSheetId="21">#REF!</definedName>
    <definedName name="COMUNA" localSheetId="22">#REF!</definedName>
    <definedName name="COMUNA" localSheetId="23">#REF!</definedName>
    <definedName name="COMUNA" localSheetId="24">#REF!</definedName>
    <definedName name="COMUNA" localSheetId="25">#REF!</definedName>
    <definedName name="COMUNA" localSheetId="26">#REF!</definedName>
    <definedName name="COMUNA" localSheetId="27">#REF!</definedName>
    <definedName name="COMUNA" localSheetId="28">#REF!</definedName>
    <definedName name="COMUNA" localSheetId="29">#REF!</definedName>
    <definedName name="COMUNA" localSheetId="30">#REF!</definedName>
    <definedName name="COMUNA" localSheetId="31">#REF!</definedName>
    <definedName name="COMUNA" localSheetId="32">#REF!</definedName>
    <definedName name="COMUNA" localSheetId="33">#REF!</definedName>
    <definedName name="COMUNA" localSheetId="34">#REF!</definedName>
    <definedName name="COMUNA" localSheetId="35">#REF!</definedName>
    <definedName name="COMUNA" localSheetId="36">#REF!</definedName>
    <definedName name="COMUNA" localSheetId="37">#REF!</definedName>
    <definedName name="COMUNA" localSheetId="38">#REF!</definedName>
    <definedName name="COMUNA" localSheetId="39">#REF!</definedName>
    <definedName name="COMUNA" localSheetId="40">#REF!</definedName>
    <definedName name="COMUNA" localSheetId="41">#REF!</definedName>
    <definedName name="COMUNA" localSheetId="42">#REF!</definedName>
    <definedName name="COMUNA" localSheetId="43">#REF!</definedName>
    <definedName name="COMUNA" localSheetId="44">#REF!</definedName>
    <definedName name="COMUNA" localSheetId="45">#REF!</definedName>
    <definedName name="COMUNA" localSheetId="46">#REF!</definedName>
    <definedName name="COMUNA" localSheetId="47">#REF!</definedName>
    <definedName name="COMUNA" localSheetId="48">#REF!</definedName>
    <definedName name="COMUNA" localSheetId="2">#REF!</definedName>
    <definedName name="COMUNA">#REF!</definedName>
    <definedName name="contador" hidden="1">1</definedName>
    <definedName name="CONTRATISTA" localSheetId="4">#REF!</definedName>
    <definedName name="CONTRATISTA" localSheetId="5">#REF!</definedName>
    <definedName name="CONTRATISTA" localSheetId="6">#REF!</definedName>
    <definedName name="CONTRATISTA" localSheetId="7">#REF!</definedName>
    <definedName name="CONTRATISTA" localSheetId="8">#REF!</definedName>
    <definedName name="CONTRATISTA" localSheetId="9">#REF!</definedName>
    <definedName name="CONTRATISTA" localSheetId="10">#REF!</definedName>
    <definedName name="CONTRATISTA" localSheetId="11">#REF!</definedName>
    <definedName name="CONTRATISTA" localSheetId="12">#REF!</definedName>
    <definedName name="CONTRATISTA" localSheetId="13">#REF!</definedName>
    <definedName name="CONTRATISTA" localSheetId="14">#REF!</definedName>
    <definedName name="CONTRATISTA" localSheetId="15">#REF!</definedName>
    <definedName name="CONTRATISTA" localSheetId="16">#REF!</definedName>
    <definedName name="CONTRATISTA" localSheetId="17">#REF!</definedName>
    <definedName name="CONTRATISTA" localSheetId="18">#REF!</definedName>
    <definedName name="CONTRATISTA" localSheetId="19">#REF!</definedName>
    <definedName name="CONTRATISTA" localSheetId="20">#REF!</definedName>
    <definedName name="CONTRATISTA" localSheetId="21">#REF!</definedName>
    <definedName name="CONTRATISTA" localSheetId="22">#REF!</definedName>
    <definedName name="CONTRATISTA" localSheetId="23">#REF!</definedName>
    <definedName name="CONTRATISTA" localSheetId="24">#REF!</definedName>
    <definedName name="CONTRATISTA" localSheetId="25">#REF!</definedName>
    <definedName name="CONTRATISTA" localSheetId="26">#REF!</definedName>
    <definedName name="CONTRATISTA" localSheetId="27">#REF!</definedName>
    <definedName name="CONTRATISTA" localSheetId="28">#REF!</definedName>
    <definedName name="CONTRATISTA" localSheetId="29">#REF!</definedName>
    <definedName name="CONTRATISTA" localSheetId="30">#REF!</definedName>
    <definedName name="CONTRATISTA" localSheetId="31">#REF!</definedName>
    <definedName name="CONTRATISTA" localSheetId="32">#REF!</definedName>
    <definedName name="CONTRATISTA" localSheetId="33">#REF!</definedName>
    <definedName name="CONTRATISTA" localSheetId="34">#REF!</definedName>
    <definedName name="CONTRATISTA" localSheetId="35">#REF!</definedName>
    <definedName name="CONTRATISTA" localSheetId="36">#REF!</definedName>
    <definedName name="CONTRATISTA" localSheetId="37">#REF!</definedName>
    <definedName name="CONTRATISTA" localSheetId="38">#REF!</definedName>
    <definedName name="CONTRATISTA" localSheetId="39">#REF!</definedName>
    <definedName name="CONTRATISTA" localSheetId="40">#REF!</definedName>
    <definedName name="CONTRATISTA" localSheetId="41">#REF!</definedName>
    <definedName name="CONTRATISTA" localSheetId="42">#REF!</definedName>
    <definedName name="CONTRATISTA" localSheetId="43">#REF!</definedName>
    <definedName name="CONTRATISTA" localSheetId="44">#REF!</definedName>
    <definedName name="CONTRATISTA" localSheetId="45">#REF!</definedName>
    <definedName name="CONTRATISTA" localSheetId="46">#REF!</definedName>
    <definedName name="CONTRATISTA" localSheetId="47">#REF!</definedName>
    <definedName name="CONTRATISTA" localSheetId="48">#REF!</definedName>
    <definedName name="CONTRATISTA" localSheetId="2">#REF!</definedName>
    <definedName name="CONTRATISTA">#REF!</definedName>
    <definedName name="contratistas" localSheetId="4">#REF!</definedName>
    <definedName name="contratistas" localSheetId="5">#REF!</definedName>
    <definedName name="contratistas" localSheetId="6">#REF!</definedName>
    <definedName name="contratistas" localSheetId="7">#REF!</definedName>
    <definedName name="contratistas" localSheetId="8">#REF!</definedName>
    <definedName name="contratistas" localSheetId="9">#REF!</definedName>
    <definedName name="contratistas" localSheetId="10">#REF!</definedName>
    <definedName name="contratistas" localSheetId="11">#REF!</definedName>
    <definedName name="contratistas" localSheetId="12">#REF!</definedName>
    <definedName name="contratistas" localSheetId="13">#REF!</definedName>
    <definedName name="contratistas" localSheetId="14">#REF!</definedName>
    <definedName name="contratistas" localSheetId="15">#REF!</definedName>
    <definedName name="contratistas" localSheetId="16">#REF!</definedName>
    <definedName name="contratistas" localSheetId="17">#REF!</definedName>
    <definedName name="contratistas" localSheetId="18">#REF!</definedName>
    <definedName name="contratistas" localSheetId="19">#REF!</definedName>
    <definedName name="contratistas" localSheetId="20">#REF!</definedName>
    <definedName name="contratistas" localSheetId="21">#REF!</definedName>
    <definedName name="contratistas" localSheetId="22">#REF!</definedName>
    <definedName name="contratistas" localSheetId="23">#REF!</definedName>
    <definedName name="contratistas" localSheetId="24">#REF!</definedName>
    <definedName name="contratistas" localSheetId="25">#REF!</definedName>
    <definedName name="contratistas" localSheetId="26">#REF!</definedName>
    <definedName name="contratistas" localSheetId="27">#REF!</definedName>
    <definedName name="contratistas" localSheetId="28">#REF!</definedName>
    <definedName name="contratistas" localSheetId="29">#REF!</definedName>
    <definedName name="contratistas" localSheetId="30">#REF!</definedName>
    <definedName name="contratistas" localSheetId="31">#REF!</definedName>
    <definedName name="contratistas" localSheetId="32">#REF!</definedName>
    <definedName name="contratistas" localSheetId="33">#REF!</definedName>
    <definedName name="contratistas" localSheetId="34">#REF!</definedName>
    <definedName name="contratistas" localSheetId="35">#REF!</definedName>
    <definedName name="contratistas" localSheetId="36">#REF!</definedName>
    <definedName name="contratistas" localSheetId="37">#REF!</definedName>
    <definedName name="contratistas" localSheetId="38">#REF!</definedName>
    <definedName name="contratistas" localSheetId="39">#REF!</definedName>
    <definedName name="contratistas" localSheetId="40">#REF!</definedName>
    <definedName name="contratistas" localSheetId="41">#REF!</definedName>
    <definedName name="contratistas" localSheetId="42">#REF!</definedName>
    <definedName name="contratistas" localSheetId="43">#REF!</definedName>
    <definedName name="contratistas" localSheetId="44">#REF!</definedName>
    <definedName name="contratistas" localSheetId="45">#REF!</definedName>
    <definedName name="contratistas" localSheetId="46">#REF!</definedName>
    <definedName name="contratistas" localSheetId="47">#REF!</definedName>
    <definedName name="contratistas" localSheetId="48">#REF!</definedName>
    <definedName name="contratistas" localSheetId="2">#REF!</definedName>
    <definedName name="contratistas">#REF!</definedName>
    <definedName name="Control" localSheetId="11" hidden="1">#REF!</definedName>
    <definedName name="Control" localSheetId="12" hidden="1">#REF!</definedName>
    <definedName name="Control" localSheetId="13" hidden="1">#REF!</definedName>
    <definedName name="Control" localSheetId="14" hidden="1">#REF!</definedName>
    <definedName name="Control" localSheetId="15" hidden="1">#REF!</definedName>
    <definedName name="Control" localSheetId="16" hidden="1">#REF!</definedName>
    <definedName name="Control" localSheetId="17" hidden="1">#REF!</definedName>
    <definedName name="Control" localSheetId="18" hidden="1">#REF!</definedName>
    <definedName name="Control" localSheetId="19" hidden="1">#REF!</definedName>
    <definedName name="Control" localSheetId="20" hidden="1">#REF!</definedName>
    <definedName name="Control" localSheetId="21" hidden="1">#REF!</definedName>
    <definedName name="Control" localSheetId="22" hidden="1">#REF!</definedName>
    <definedName name="Control" localSheetId="23" hidden="1">#REF!</definedName>
    <definedName name="Control" localSheetId="24" hidden="1">#REF!</definedName>
    <definedName name="Control" localSheetId="25" hidden="1">#REF!</definedName>
    <definedName name="Control" localSheetId="26" hidden="1">#REF!</definedName>
    <definedName name="Control" localSheetId="27" hidden="1">#REF!</definedName>
    <definedName name="Control" localSheetId="28" hidden="1">#REF!</definedName>
    <definedName name="Control" localSheetId="29" hidden="1">#REF!</definedName>
    <definedName name="Control" localSheetId="30" hidden="1">#REF!</definedName>
    <definedName name="Control" localSheetId="31" hidden="1">#REF!</definedName>
    <definedName name="Control" localSheetId="32" hidden="1">#REF!</definedName>
    <definedName name="Control" localSheetId="33" hidden="1">#REF!</definedName>
    <definedName name="Control" localSheetId="34" hidden="1">#REF!</definedName>
    <definedName name="Control" localSheetId="35" hidden="1">#REF!</definedName>
    <definedName name="Control" localSheetId="36" hidden="1">#REF!</definedName>
    <definedName name="Control" localSheetId="37" hidden="1">#REF!</definedName>
    <definedName name="Control" localSheetId="38" hidden="1">#REF!</definedName>
    <definedName name="Control" localSheetId="39" hidden="1">#REF!</definedName>
    <definedName name="Control" localSheetId="40" hidden="1">#REF!</definedName>
    <definedName name="Control" localSheetId="41" hidden="1">#REF!</definedName>
    <definedName name="Control" localSheetId="42" hidden="1">#REF!</definedName>
    <definedName name="Control" localSheetId="43" hidden="1">#REF!</definedName>
    <definedName name="Control" localSheetId="44" hidden="1">#REF!</definedName>
    <definedName name="Control" localSheetId="45" hidden="1">#REF!</definedName>
    <definedName name="Control" localSheetId="46" hidden="1">#REF!</definedName>
    <definedName name="Control" localSheetId="47" hidden="1">#REF!</definedName>
    <definedName name="Control" localSheetId="48" hidden="1">#REF!</definedName>
    <definedName name="Control" localSheetId="0" hidden="1">#REF!</definedName>
    <definedName name="Control" localSheetId="1" hidden="1">#REF!</definedName>
    <definedName name="Control" localSheetId="3" hidden="1">#REF!</definedName>
    <definedName name="Control" hidden="1">#REF!</definedName>
    <definedName name="COSTIND" localSheetId="15">#REF!</definedName>
    <definedName name="COSTIND" localSheetId="17">#REF!</definedName>
    <definedName name="COSTIND" localSheetId="18">#REF!</definedName>
    <definedName name="COSTIND" localSheetId="19">#REF!</definedName>
    <definedName name="COSTIND" localSheetId="20">#REF!</definedName>
    <definedName name="COSTIND" localSheetId="21">#REF!</definedName>
    <definedName name="COSTIND" localSheetId="22">#REF!</definedName>
    <definedName name="COSTIND" localSheetId="23">#REF!</definedName>
    <definedName name="COSTIND" localSheetId="24">#REF!</definedName>
    <definedName name="COSTIND" localSheetId="25">#REF!</definedName>
    <definedName name="COSTIND" localSheetId="26">#REF!</definedName>
    <definedName name="COSTIND" localSheetId="27">#REF!</definedName>
    <definedName name="COSTIND" localSheetId="28">#REF!</definedName>
    <definedName name="COSTIND" localSheetId="33">#REF!</definedName>
    <definedName name="COSTIND" localSheetId="34">#REF!</definedName>
    <definedName name="COSTIND" localSheetId="35">#REF!</definedName>
    <definedName name="COSTIND" localSheetId="36">#REF!</definedName>
    <definedName name="COSTIND" localSheetId="37">#REF!</definedName>
    <definedName name="COSTIND" localSheetId="38">#REF!</definedName>
    <definedName name="COSTIND" localSheetId="39">#REF!</definedName>
    <definedName name="COSTIND" localSheetId="40">#REF!</definedName>
    <definedName name="COSTIND" localSheetId="41">#REF!</definedName>
    <definedName name="COSTIND" localSheetId="42">#REF!</definedName>
    <definedName name="COSTIND" localSheetId="43">#REF!</definedName>
    <definedName name="COSTIND" localSheetId="44">#REF!</definedName>
    <definedName name="COSTIND" localSheetId="45">#REF!</definedName>
    <definedName name="COSTIND" localSheetId="46">#REF!</definedName>
    <definedName name="COSTIND" localSheetId="47">#REF!</definedName>
    <definedName name="COSTIND" localSheetId="48">#REF!</definedName>
    <definedName name="COSTIND">#REF!</definedName>
    <definedName name="COTIZACIONES" localSheetId="4" hidden="1">{"'dir.g'!$A$1","'Horarios'!$A$4:$D$5"}</definedName>
    <definedName name="COTIZACIONES" localSheetId="5" hidden="1">{"'dir.g'!$A$1","'Horarios'!$A$4:$D$5"}</definedName>
    <definedName name="COTIZACIONES" localSheetId="6" hidden="1">{"'dir.g'!$A$1","'Horarios'!$A$4:$D$5"}</definedName>
    <definedName name="COTIZACIONES" localSheetId="7" hidden="1">{"'dir.g'!$A$1","'Horarios'!$A$4:$D$5"}</definedName>
    <definedName name="COTIZACIONES" localSheetId="8" hidden="1">{"'dir.g'!$A$1","'Horarios'!$A$4:$D$5"}</definedName>
    <definedName name="COTIZACIONES" localSheetId="9" hidden="1">{"'dir.g'!$A$1","'Horarios'!$A$4:$D$5"}</definedName>
    <definedName name="COTIZACIONES" localSheetId="10" hidden="1">{"'dir.g'!$A$1","'Horarios'!$A$4:$D$5"}</definedName>
    <definedName name="COTIZACIONES" localSheetId="11" hidden="1">{"'dir.g'!$A$1","'Horarios'!$A$4:$D$5"}</definedName>
    <definedName name="COTIZACIONES" localSheetId="12" hidden="1">{"'dir.g'!$A$1","'Horarios'!$A$4:$D$5"}</definedName>
    <definedName name="COTIZACIONES" localSheetId="13" hidden="1">{"'dir.g'!$A$1","'Horarios'!$A$4:$D$5"}</definedName>
    <definedName name="COTIZACIONES" localSheetId="14" hidden="1">{"'dir.g'!$A$1","'Horarios'!$A$4:$D$5"}</definedName>
    <definedName name="COTIZACIONES" localSheetId="15" hidden="1">{"'dir.g'!$A$1","'Horarios'!$A$4:$D$5"}</definedName>
    <definedName name="COTIZACIONES" localSheetId="16" hidden="1">{"'dir.g'!$A$1","'Horarios'!$A$4:$D$5"}</definedName>
    <definedName name="COTIZACIONES" localSheetId="17" hidden="1">{"'dir.g'!$A$1","'Horarios'!$A$4:$D$5"}</definedName>
    <definedName name="COTIZACIONES" localSheetId="18" hidden="1">{"'dir.g'!$A$1","'Horarios'!$A$4:$D$5"}</definedName>
    <definedName name="COTIZACIONES" localSheetId="19" hidden="1">{"'dir.g'!$A$1","'Horarios'!$A$4:$D$5"}</definedName>
    <definedName name="COTIZACIONES" localSheetId="20" hidden="1">{"'dir.g'!$A$1","'Horarios'!$A$4:$D$5"}</definedName>
    <definedName name="COTIZACIONES" localSheetId="21" hidden="1">{"'dir.g'!$A$1","'Horarios'!$A$4:$D$5"}</definedName>
    <definedName name="COTIZACIONES" localSheetId="22" hidden="1">{"'dir.g'!$A$1","'Horarios'!$A$4:$D$5"}</definedName>
    <definedName name="COTIZACIONES" localSheetId="23" hidden="1">{"'dir.g'!$A$1","'Horarios'!$A$4:$D$5"}</definedName>
    <definedName name="COTIZACIONES" localSheetId="24" hidden="1">{"'dir.g'!$A$1","'Horarios'!$A$4:$D$5"}</definedName>
    <definedName name="COTIZACIONES" localSheetId="25" hidden="1">{"'dir.g'!$A$1","'Horarios'!$A$4:$D$5"}</definedName>
    <definedName name="COTIZACIONES" localSheetId="26" hidden="1">{"'dir.g'!$A$1","'Horarios'!$A$4:$D$5"}</definedName>
    <definedName name="COTIZACIONES" localSheetId="27" hidden="1">{"'dir.g'!$A$1","'Horarios'!$A$4:$D$5"}</definedName>
    <definedName name="COTIZACIONES" localSheetId="28" hidden="1">{"'dir.g'!$A$1","'Horarios'!$A$4:$D$5"}</definedName>
    <definedName name="COTIZACIONES" localSheetId="29" hidden="1">{"'dir.g'!$A$1","'Horarios'!$A$4:$D$5"}</definedName>
    <definedName name="COTIZACIONES" localSheetId="30" hidden="1">{"'dir.g'!$A$1","'Horarios'!$A$4:$D$5"}</definedName>
    <definedName name="COTIZACIONES" localSheetId="31" hidden="1">{"'dir.g'!$A$1","'Horarios'!$A$4:$D$5"}</definedName>
    <definedName name="COTIZACIONES" localSheetId="32" hidden="1">{"'dir.g'!$A$1","'Horarios'!$A$4:$D$5"}</definedName>
    <definedName name="COTIZACIONES" localSheetId="33" hidden="1">{"'dir.g'!$A$1","'Horarios'!$A$4:$D$5"}</definedName>
    <definedName name="COTIZACIONES" localSheetId="34" hidden="1">{"'dir.g'!$A$1","'Horarios'!$A$4:$D$5"}</definedName>
    <definedName name="COTIZACIONES" localSheetId="35" hidden="1">{"'dir.g'!$A$1","'Horarios'!$A$4:$D$5"}</definedName>
    <definedName name="COTIZACIONES" localSheetId="36" hidden="1">{"'dir.g'!$A$1","'Horarios'!$A$4:$D$5"}</definedName>
    <definedName name="COTIZACIONES" localSheetId="37" hidden="1">{"'dir.g'!$A$1","'Horarios'!$A$4:$D$5"}</definedName>
    <definedName name="COTIZACIONES" localSheetId="38" hidden="1">{"'dir.g'!$A$1","'Horarios'!$A$4:$D$5"}</definedName>
    <definedName name="COTIZACIONES" localSheetId="39" hidden="1">{"'dir.g'!$A$1","'Horarios'!$A$4:$D$5"}</definedName>
    <definedName name="COTIZACIONES" localSheetId="40" hidden="1">{"'dir.g'!$A$1","'Horarios'!$A$4:$D$5"}</definedName>
    <definedName name="COTIZACIONES" localSheetId="41" hidden="1">{"'dir.g'!$A$1","'Horarios'!$A$4:$D$5"}</definedName>
    <definedName name="COTIZACIONES" localSheetId="42" hidden="1">{"'dir.g'!$A$1","'Horarios'!$A$4:$D$5"}</definedName>
    <definedName name="COTIZACIONES" localSheetId="43" hidden="1">{"'dir.g'!$A$1","'Horarios'!$A$4:$D$5"}</definedName>
    <definedName name="COTIZACIONES" localSheetId="44" hidden="1">{"'dir.g'!$A$1","'Horarios'!$A$4:$D$5"}</definedName>
    <definedName name="COTIZACIONES" localSheetId="45" hidden="1">{"'dir.g'!$A$1","'Horarios'!$A$4:$D$5"}</definedName>
    <definedName name="COTIZACIONES" localSheetId="46" hidden="1">{"'dir.g'!$A$1","'Horarios'!$A$4:$D$5"}</definedName>
    <definedName name="COTIZACIONES" localSheetId="47" hidden="1">{"'dir.g'!$A$1","'Horarios'!$A$4:$D$5"}</definedName>
    <definedName name="COTIZACIONES" localSheetId="48" hidden="1">{"'dir.g'!$A$1","'Horarios'!$A$4:$D$5"}</definedName>
    <definedName name="COTIZACIONES" localSheetId="0" hidden="1">{"'dir.g'!$A$1","'Horarios'!$A$4:$D$5"}</definedName>
    <definedName name="COTIZACIONES" localSheetId="2" hidden="1">{"'dir.g'!$A$1","'Horarios'!$A$4:$D$5"}</definedName>
    <definedName name="COTIZACIONES" localSheetId="1" hidden="1">{"'dir.g'!$A$1","'Horarios'!$A$4:$D$5"}</definedName>
    <definedName name="COTIZACIONES" hidden="1">{"'dir.g'!$A$1","'Horarios'!$A$4:$D$5"}</definedName>
    <definedName name="CPoblado" hidden="1">""</definedName>
    <definedName name="Criterios_IM" localSheetId="4">#REF!</definedName>
    <definedName name="Criterios_IM" localSheetId="5">#REF!</definedName>
    <definedName name="Criterios_IM" localSheetId="6">#REF!</definedName>
    <definedName name="Criterios_IM" localSheetId="7">#REF!</definedName>
    <definedName name="Criterios_IM" localSheetId="8">#REF!</definedName>
    <definedName name="Criterios_IM" localSheetId="9">#REF!</definedName>
    <definedName name="Criterios_IM" localSheetId="10">#REF!</definedName>
    <definedName name="Criterios_IM" localSheetId="11">#REF!</definedName>
    <definedName name="Criterios_IM" localSheetId="12">#REF!</definedName>
    <definedName name="Criterios_IM" localSheetId="13">#REF!</definedName>
    <definedName name="Criterios_IM" localSheetId="14">#REF!</definedName>
    <definedName name="Criterios_IM" localSheetId="15">#REF!</definedName>
    <definedName name="Criterios_IM" localSheetId="16">#REF!</definedName>
    <definedName name="Criterios_IM" localSheetId="17">#REF!</definedName>
    <definedName name="Criterios_IM" localSheetId="18">#REF!</definedName>
    <definedName name="Criterios_IM" localSheetId="19">#REF!</definedName>
    <definedName name="Criterios_IM" localSheetId="20">#REF!</definedName>
    <definedName name="Criterios_IM" localSheetId="21">#REF!</definedName>
    <definedName name="Criterios_IM" localSheetId="22">#REF!</definedName>
    <definedName name="Criterios_IM" localSheetId="23">#REF!</definedName>
    <definedName name="Criterios_IM" localSheetId="24">#REF!</definedName>
    <definedName name="Criterios_IM" localSheetId="25">#REF!</definedName>
    <definedName name="Criterios_IM" localSheetId="26">#REF!</definedName>
    <definedName name="Criterios_IM" localSheetId="27">#REF!</definedName>
    <definedName name="Criterios_IM" localSheetId="28">#REF!</definedName>
    <definedName name="Criterios_IM" localSheetId="29">#REF!</definedName>
    <definedName name="Criterios_IM" localSheetId="30">#REF!</definedName>
    <definedName name="Criterios_IM" localSheetId="31">#REF!</definedName>
    <definedName name="Criterios_IM" localSheetId="32">#REF!</definedName>
    <definedName name="Criterios_IM" localSheetId="33">#REF!</definedName>
    <definedName name="Criterios_IM" localSheetId="34">#REF!</definedName>
    <definedName name="Criterios_IM" localSheetId="35">#REF!</definedName>
    <definedName name="Criterios_IM" localSheetId="36">#REF!</definedName>
    <definedName name="Criterios_IM" localSheetId="37">#REF!</definedName>
    <definedName name="Criterios_IM" localSheetId="38">#REF!</definedName>
    <definedName name="Criterios_IM" localSheetId="39">#REF!</definedName>
    <definedName name="Criterios_IM" localSheetId="40">#REF!</definedName>
    <definedName name="Criterios_IM" localSheetId="41">#REF!</definedName>
    <definedName name="Criterios_IM" localSheetId="42">#REF!</definedName>
    <definedName name="Criterios_IM" localSheetId="43">#REF!</definedName>
    <definedName name="Criterios_IM" localSheetId="44">#REF!</definedName>
    <definedName name="Criterios_IM" localSheetId="45">#REF!</definedName>
    <definedName name="Criterios_IM" localSheetId="46">#REF!</definedName>
    <definedName name="Criterios_IM" localSheetId="47">#REF!</definedName>
    <definedName name="Criterios_IM" localSheetId="48">#REF!</definedName>
    <definedName name="Criterios_IM" localSheetId="0">#REF!</definedName>
    <definedName name="Criterios_IM" localSheetId="1">#REF!</definedName>
    <definedName name="Criterios_IM" localSheetId="3">#REF!</definedName>
    <definedName name="Criterios_IM">#REF!</definedName>
    <definedName name="Cronog1Mes" localSheetId="15">#REF!</definedName>
    <definedName name="Cronog1Mes" localSheetId="17">#REF!</definedName>
    <definedName name="Cronog1Mes" localSheetId="18">#REF!</definedName>
    <definedName name="Cronog1Mes" localSheetId="19">#REF!</definedName>
    <definedName name="Cronog1Mes" localSheetId="20">#REF!</definedName>
    <definedName name="Cronog1Mes" localSheetId="21">#REF!</definedName>
    <definedName name="Cronog1Mes" localSheetId="22">#REF!</definedName>
    <definedName name="Cronog1Mes" localSheetId="23">#REF!</definedName>
    <definedName name="Cronog1Mes" localSheetId="24">#REF!</definedName>
    <definedName name="Cronog1Mes" localSheetId="25">#REF!</definedName>
    <definedName name="Cronog1Mes" localSheetId="26">#REF!</definedName>
    <definedName name="Cronog1Mes" localSheetId="27">#REF!</definedName>
    <definedName name="Cronog1Mes" localSheetId="28">#REF!</definedName>
    <definedName name="Cronog1Mes" localSheetId="33">#REF!</definedName>
    <definedName name="Cronog1Mes" localSheetId="34">#REF!</definedName>
    <definedName name="Cronog1Mes" localSheetId="35">#REF!</definedName>
    <definedName name="Cronog1Mes" localSheetId="36">#REF!</definedName>
    <definedName name="Cronog1Mes" localSheetId="37">#REF!</definedName>
    <definedName name="Cronog1Mes" localSheetId="38">#REF!</definedName>
    <definedName name="Cronog1Mes" localSheetId="39">#REF!</definedName>
    <definedName name="Cronog1Mes" localSheetId="40">#REF!</definedName>
    <definedName name="Cronog1Mes" localSheetId="41">#REF!</definedName>
    <definedName name="Cronog1Mes" localSheetId="42">#REF!</definedName>
    <definedName name="Cronog1Mes" localSheetId="43">#REF!</definedName>
    <definedName name="Cronog1Mes" localSheetId="44">#REF!</definedName>
    <definedName name="Cronog1Mes" localSheetId="45">#REF!</definedName>
    <definedName name="Cronog1Mes" localSheetId="46">#REF!</definedName>
    <definedName name="Cronog1Mes" localSheetId="47">#REF!</definedName>
    <definedName name="Cronog1Mes" localSheetId="48">#REF!</definedName>
    <definedName name="Cronog1Mes">#REF!</definedName>
    <definedName name="CronogControl" localSheetId="15">#REF!</definedName>
    <definedName name="CronogControl" localSheetId="17">#REF!</definedName>
    <definedName name="CronogControl" localSheetId="18">#REF!</definedName>
    <definedName name="CronogControl" localSheetId="19">#REF!</definedName>
    <definedName name="CronogControl" localSheetId="20">#REF!</definedName>
    <definedName name="CronogControl" localSheetId="21">#REF!</definedName>
    <definedName name="CronogControl" localSheetId="22">#REF!</definedName>
    <definedName name="CronogControl" localSheetId="23">#REF!</definedName>
    <definedName name="CronogControl" localSheetId="24">#REF!</definedName>
    <definedName name="CronogControl" localSheetId="25">#REF!</definedName>
    <definedName name="CronogControl" localSheetId="26">#REF!</definedName>
    <definedName name="CronogControl" localSheetId="27">#REF!</definedName>
    <definedName name="CronogControl" localSheetId="28">#REF!</definedName>
    <definedName name="CronogControl" localSheetId="33">#REF!</definedName>
    <definedName name="CronogControl" localSheetId="34">#REF!</definedName>
    <definedName name="CronogControl" localSheetId="35">#REF!</definedName>
    <definedName name="CronogControl" localSheetId="36">#REF!</definedName>
    <definedName name="CronogControl" localSheetId="37">#REF!</definedName>
    <definedName name="CronogControl" localSheetId="38">#REF!</definedName>
    <definedName name="CronogControl" localSheetId="39">#REF!</definedName>
    <definedName name="CronogControl" localSheetId="40">#REF!</definedName>
    <definedName name="CronogControl" localSheetId="41">#REF!</definedName>
    <definedName name="CronogControl" localSheetId="42">#REF!</definedName>
    <definedName name="CronogControl" localSheetId="43">#REF!</definedName>
    <definedName name="CronogControl" localSheetId="44">#REF!</definedName>
    <definedName name="CronogControl" localSheetId="45">#REF!</definedName>
    <definedName name="CronogControl" localSheetId="46">#REF!</definedName>
    <definedName name="CronogControl" localSheetId="47">#REF!</definedName>
    <definedName name="CronogControl" localSheetId="48">#REF!</definedName>
    <definedName name="CronogControl">#REF!</definedName>
    <definedName name="CronogDia1" localSheetId="15">#REF!</definedName>
    <definedName name="CronogDia1" localSheetId="17">#REF!</definedName>
    <definedName name="CronogDia1" localSheetId="18">#REF!</definedName>
    <definedName name="CronogDia1" localSheetId="19">#REF!</definedName>
    <definedName name="CronogDia1" localSheetId="20">#REF!</definedName>
    <definedName name="CronogDia1" localSheetId="21">#REF!</definedName>
    <definedName name="CronogDia1" localSheetId="22">#REF!</definedName>
    <definedName name="CronogDia1" localSheetId="23">#REF!</definedName>
    <definedName name="CronogDia1" localSheetId="24">#REF!</definedName>
    <definedName name="CronogDia1" localSheetId="25">#REF!</definedName>
    <definedName name="CronogDia1" localSheetId="26">#REF!</definedName>
    <definedName name="CronogDia1" localSheetId="27">#REF!</definedName>
    <definedName name="CronogDia1" localSheetId="28">#REF!</definedName>
    <definedName name="CronogDia1" localSheetId="33">#REF!</definedName>
    <definedName name="CronogDia1" localSheetId="34">#REF!</definedName>
    <definedName name="CronogDia1" localSheetId="35">#REF!</definedName>
    <definedName name="CronogDia1" localSheetId="36">#REF!</definedName>
    <definedName name="CronogDia1" localSheetId="37">#REF!</definedName>
    <definedName name="CronogDia1" localSheetId="38">#REF!</definedName>
    <definedName name="CronogDia1" localSheetId="39">#REF!</definedName>
    <definedName name="CronogDia1" localSheetId="40">#REF!</definedName>
    <definedName name="CronogDia1" localSheetId="41">#REF!</definedName>
    <definedName name="CronogDia1" localSheetId="42">#REF!</definedName>
    <definedName name="CronogDia1" localSheetId="43">#REF!</definedName>
    <definedName name="CronogDia1" localSheetId="44">#REF!</definedName>
    <definedName name="CronogDia1" localSheetId="45">#REF!</definedName>
    <definedName name="CronogDia1" localSheetId="46">#REF!</definedName>
    <definedName name="CronogDia1" localSheetId="47">#REF!</definedName>
    <definedName name="CronogDia1" localSheetId="48">#REF!</definedName>
    <definedName name="CronogDia1">#REF!</definedName>
    <definedName name="CronogFechaFin">[4]CRONOGRAMA!$BN$11</definedName>
    <definedName name="CronogFechaInic">[4]CRONOGRAMA!$BN$10</definedName>
    <definedName name="CronogFin" localSheetId="4">#REF!</definedName>
    <definedName name="CronogFin" localSheetId="5">#REF!</definedName>
    <definedName name="CronogFin" localSheetId="6">#REF!</definedName>
    <definedName name="CronogFin" localSheetId="7">#REF!</definedName>
    <definedName name="CronogFin" localSheetId="8">#REF!</definedName>
    <definedName name="CronogFin" localSheetId="9">#REF!</definedName>
    <definedName name="CronogFin" localSheetId="10">#REF!</definedName>
    <definedName name="CronogFin" localSheetId="11">#REF!</definedName>
    <definedName name="CronogFin" localSheetId="12">#REF!</definedName>
    <definedName name="CronogFin" localSheetId="13">#REF!</definedName>
    <definedName name="CronogFin" localSheetId="14">#REF!</definedName>
    <definedName name="CronogFin" localSheetId="15">#REF!</definedName>
    <definedName name="CronogFin" localSheetId="16">#REF!</definedName>
    <definedName name="CronogFin" localSheetId="17">#REF!</definedName>
    <definedName name="CronogFin" localSheetId="18">#REF!</definedName>
    <definedName name="CronogFin" localSheetId="19">#REF!</definedName>
    <definedName name="CronogFin" localSheetId="20">#REF!</definedName>
    <definedName name="CronogFin" localSheetId="21">#REF!</definedName>
    <definedName name="CronogFin" localSheetId="22">#REF!</definedName>
    <definedName name="CronogFin" localSheetId="23">#REF!</definedName>
    <definedName name="CronogFin" localSheetId="24">#REF!</definedName>
    <definedName name="CronogFin" localSheetId="25">#REF!</definedName>
    <definedName name="CronogFin" localSheetId="26">#REF!</definedName>
    <definedName name="CronogFin" localSheetId="27">#REF!</definedName>
    <definedName name="CronogFin" localSheetId="28">#REF!</definedName>
    <definedName name="CronogFin" localSheetId="29">#REF!</definedName>
    <definedName name="CronogFin" localSheetId="30">#REF!</definedName>
    <definedName name="CronogFin" localSheetId="31">#REF!</definedName>
    <definedName name="CronogFin" localSheetId="32">#REF!</definedName>
    <definedName name="CronogFin" localSheetId="33">#REF!</definedName>
    <definedName name="CronogFin" localSheetId="34">#REF!</definedName>
    <definedName name="CronogFin" localSheetId="35">#REF!</definedName>
    <definedName name="CronogFin" localSheetId="36">#REF!</definedName>
    <definedName name="CronogFin" localSheetId="37">#REF!</definedName>
    <definedName name="CronogFin" localSheetId="38">#REF!</definedName>
    <definedName name="CronogFin" localSheetId="39">#REF!</definedName>
    <definedName name="CronogFin" localSheetId="40">#REF!</definedName>
    <definedName name="CronogFin" localSheetId="41">#REF!</definedName>
    <definedName name="CronogFin" localSheetId="42">#REF!</definedName>
    <definedName name="CronogFin" localSheetId="43">#REF!</definedName>
    <definedName name="CronogFin" localSheetId="44">#REF!</definedName>
    <definedName name="CronogFin" localSheetId="45">#REF!</definedName>
    <definedName name="CronogFin" localSheetId="46">#REF!</definedName>
    <definedName name="CronogFin" localSheetId="47">#REF!</definedName>
    <definedName name="CronogFin" localSheetId="48">#REF!</definedName>
    <definedName name="CronogFin" localSheetId="2">#REF!</definedName>
    <definedName name="CronogFin">#REF!</definedName>
    <definedName name="CronogInicio" localSheetId="4">#REF!</definedName>
    <definedName name="CronogInicio" localSheetId="5">#REF!</definedName>
    <definedName name="CronogInicio" localSheetId="6">#REF!</definedName>
    <definedName name="CronogInicio" localSheetId="7">#REF!</definedName>
    <definedName name="CronogInicio" localSheetId="8">#REF!</definedName>
    <definedName name="CronogInicio" localSheetId="9">#REF!</definedName>
    <definedName name="CronogInicio" localSheetId="10">#REF!</definedName>
    <definedName name="CronogInicio" localSheetId="11">#REF!</definedName>
    <definedName name="CronogInicio" localSheetId="12">#REF!</definedName>
    <definedName name="CronogInicio" localSheetId="13">#REF!</definedName>
    <definedName name="CronogInicio" localSheetId="14">#REF!</definedName>
    <definedName name="CronogInicio" localSheetId="15">#REF!</definedName>
    <definedName name="CronogInicio" localSheetId="16">#REF!</definedName>
    <definedName name="CronogInicio" localSheetId="17">#REF!</definedName>
    <definedName name="CronogInicio" localSheetId="18">#REF!</definedName>
    <definedName name="CronogInicio" localSheetId="19">#REF!</definedName>
    <definedName name="CronogInicio" localSheetId="20">#REF!</definedName>
    <definedName name="CronogInicio" localSheetId="21">#REF!</definedName>
    <definedName name="CronogInicio" localSheetId="22">#REF!</definedName>
    <definedName name="CronogInicio" localSheetId="23">#REF!</definedName>
    <definedName name="CronogInicio" localSheetId="24">#REF!</definedName>
    <definedName name="CronogInicio" localSheetId="25">#REF!</definedName>
    <definedName name="CronogInicio" localSheetId="26">#REF!</definedName>
    <definedName name="CronogInicio" localSheetId="27">#REF!</definedName>
    <definedName name="CronogInicio" localSheetId="28">#REF!</definedName>
    <definedName name="CronogInicio" localSheetId="29">#REF!</definedName>
    <definedName name="CronogInicio" localSheetId="30">#REF!</definedName>
    <definedName name="CronogInicio" localSheetId="31">#REF!</definedName>
    <definedName name="CronogInicio" localSheetId="32">#REF!</definedName>
    <definedName name="CronogInicio" localSheetId="33">#REF!</definedName>
    <definedName name="CronogInicio" localSheetId="34">#REF!</definedName>
    <definedName name="CronogInicio" localSheetId="35">#REF!</definedName>
    <definedName name="CronogInicio" localSheetId="36">#REF!</definedName>
    <definedName name="CronogInicio" localSheetId="37">#REF!</definedName>
    <definedName name="CronogInicio" localSheetId="38">#REF!</definedName>
    <definedName name="CronogInicio" localSheetId="39">#REF!</definedName>
    <definedName name="CronogInicio" localSheetId="40">#REF!</definedName>
    <definedName name="CronogInicio" localSheetId="41">#REF!</definedName>
    <definedName name="CronogInicio" localSheetId="42">#REF!</definedName>
    <definedName name="CronogInicio" localSheetId="43">#REF!</definedName>
    <definedName name="CronogInicio" localSheetId="44">#REF!</definedName>
    <definedName name="CronogInicio" localSheetId="45">#REF!</definedName>
    <definedName name="CronogInicio" localSheetId="46">#REF!</definedName>
    <definedName name="CronogInicio" localSheetId="47">#REF!</definedName>
    <definedName name="CronogInicio" localSheetId="48">#REF!</definedName>
    <definedName name="CronogInicio" localSheetId="2">#REF!</definedName>
    <definedName name="CronogInicio">#REF!</definedName>
    <definedName name="CronogPrimAct" localSheetId="4">#REF!</definedName>
    <definedName name="CronogPrimAct" localSheetId="5">#REF!</definedName>
    <definedName name="CronogPrimAct" localSheetId="6">#REF!</definedName>
    <definedName name="CronogPrimAct" localSheetId="7">#REF!</definedName>
    <definedName name="CronogPrimAct" localSheetId="8">#REF!</definedName>
    <definedName name="CronogPrimAct" localSheetId="9">#REF!</definedName>
    <definedName name="CronogPrimAct" localSheetId="10">#REF!</definedName>
    <definedName name="CronogPrimAct" localSheetId="11">#REF!</definedName>
    <definedName name="CronogPrimAct" localSheetId="12">#REF!</definedName>
    <definedName name="CronogPrimAct" localSheetId="13">#REF!</definedName>
    <definedName name="CronogPrimAct" localSheetId="14">#REF!</definedName>
    <definedName name="CronogPrimAct" localSheetId="15">#REF!</definedName>
    <definedName name="CronogPrimAct" localSheetId="16">#REF!</definedName>
    <definedName name="CronogPrimAct" localSheetId="17">#REF!</definedName>
    <definedName name="CronogPrimAct" localSheetId="18">#REF!</definedName>
    <definedName name="CronogPrimAct" localSheetId="19">#REF!</definedName>
    <definedName name="CronogPrimAct" localSheetId="20">#REF!</definedName>
    <definedName name="CronogPrimAct" localSheetId="21">#REF!</definedName>
    <definedName name="CronogPrimAct" localSheetId="22">#REF!</definedName>
    <definedName name="CronogPrimAct" localSheetId="23">#REF!</definedName>
    <definedName name="CronogPrimAct" localSheetId="24">#REF!</definedName>
    <definedName name="CronogPrimAct" localSheetId="25">#REF!</definedName>
    <definedName name="CronogPrimAct" localSheetId="26">#REF!</definedName>
    <definedName name="CronogPrimAct" localSheetId="27">#REF!</definedName>
    <definedName name="CronogPrimAct" localSheetId="28">#REF!</definedName>
    <definedName name="CronogPrimAct" localSheetId="29">#REF!</definedName>
    <definedName name="CronogPrimAct" localSheetId="30">#REF!</definedName>
    <definedName name="CronogPrimAct" localSheetId="31">#REF!</definedName>
    <definedName name="CronogPrimAct" localSheetId="32">#REF!</definedName>
    <definedName name="CronogPrimAct" localSheetId="33">#REF!</definedName>
    <definedName name="CronogPrimAct" localSheetId="34">#REF!</definedName>
    <definedName name="CronogPrimAct" localSheetId="35">#REF!</definedName>
    <definedName name="CronogPrimAct" localSheetId="36">#REF!</definedName>
    <definedName name="CronogPrimAct" localSheetId="37">#REF!</definedName>
    <definedName name="CronogPrimAct" localSheetId="38">#REF!</definedName>
    <definedName name="CronogPrimAct" localSheetId="39">#REF!</definedName>
    <definedName name="CronogPrimAct" localSheetId="40">#REF!</definedName>
    <definedName name="CronogPrimAct" localSheetId="41">#REF!</definedName>
    <definedName name="CronogPrimAct" localSheetId="42">#REF!</definedName>
    <definedName name="CronogPrimAct" localSheetId="43">#REF!</definedName>
    <definedName name="CronogPrimAct" localSheetId="44">#REF!</definedName>
    <definedName name="CronogPrimAct" localSheetId="45">#REF!</definedName>
    <definedName name="CronogPrimAct" localSheetId="46">#REF!</definedName>
    <definedName name="CronogPrimAct" localSheetId="47">#REF!</definedName>
    <definedName name="CronogPrimAct" localSheetId="48">#REF!</definedName>
    <definedName name="CronogPrimAct" localSheetId="2">#REF!</definedName>
    <definedName name="CronogPrimAct">#REF!</definedName>
    <definedName name="CronogUltAct_m1" localSheetId="15">#REF!</definedName>
    <definedName name="CronogUltAct_m1" localSheetId="17">#REF!</definedName>
    <definedName name="CronogUltAct_m1" localSheetId="18">#REF!</definedName>
    <definedName name="CronogUltAct_m1" localSheetId="19">#REF!</definedName>
    <definedName name="CronogUltAct_m1" localSheetId="20">#REF!</definedName>
    <definedName name="CronogUltAct_m1" localSheetId="21">#REF!</definedName>
    <definedName name="CronogUltAct_m1" localSheetId="22">#REF!</definedName>
    <definedName name="CronogUltAct_m1" localSheetId="23">#REF!</definedName>
    <definedName name="CronogUltAct_m1" localSheetId="24">#REF!</definedName>
    <definedName name="CronogUltAct_m1" localSheetId="25">#REF!</definedName>
    <definedName name="CronogUltAct_m1" localSheetId="26">#REF!</definedName>
    <definedName name="CronogUltAct_m1" localSheetId="27">#REF!</definedName>
    <definedName name="CronogUltAct_m1" localSheetId="28">#REF!</definedName>
    <definedName name="CronogUltAct_m1" localSheetId="33">#REF!</definedName>
    <definedName name="CronogUltAct_m1" localSheetId="34">#REF!</definedName>
    <definedName name="CronogUltAct_m1" localSheetId="35">#REF!</definedName>
    <definedName name="CronogUltAct_m1" localSheetId="36">#REF!</definedName>
    <definedName name="CronogUltAct_m1" localSheetId="37">#REF!</definedName>
    <definedName name="CronogUltAct_m1" localSheetId="38">#REF!</definedName>
    <definedName name="CronogUltAct_m1" localSheetId="39">#REF!</definedName>
    <definedName name="CronogUltAct_m1" localSheetId="40">#REF!</definedName>
    <definedName name="CronogUltAct_m1" localSheetId="41">#REF!</definedName>
    <definedName name="CronogUltAct_m1" localSheetId="42">#REF!</definedName>
    <definedName name="CronogUltAct_m1" localSheetId="43">#REF!</definedName>
    <definedName name="CronogUltAct_m1" localSheetId="44">#REF!</definedName>
    <definedName name="CronogUltAct_m1" localSheetId="45">#REF!</definedName>
    <definedName name="CronogUltAct_m1" localSheetId="46">#REF!</definedName>
    <definedName name="CronogUltAct_m1" localSheetId="47">#REF!</definedName>
    <definedName name="CronogUltAct_m1" localSheetId="48">#REF!</definedName>
    <definedName name="CronogUltAct_m1">#REF!</definedName>
    <definedName name="CUADRILLAS" localSheetId="15">#REF!</definedName>
    <definedName name="CUADRILLAS" localSheetId="17">#REF!</definedName>
    <definedName name="CUADRILLAS" localSheetId="18">#REF!</definedName>
    <definedName name="CUADRILLAS" localSheetId="19">#REF!</definedName>
    <definedName name="CUADRILLAS" localSheetId="20">#REF!</definedName>
    <definedName name="CUADRILLAS" localSheetId="21">#REF!</definedName>
    <definedName name="CUADRILLAS" localSheetId="22">#REF!</definedName>
    <definedName name="CUADRILLAS" localSheetId="23">#REF!</definedName>
    <definedName name="CUADRILLAS" localSheetId="24">#REF!</definedName>
    <definedName name="CUADRILLAS" localSheetId="25">#REF!</definedName>
    <definedName name="CUADRILLAS" localSheetId="26">#REF!</definedName>
    <definedName name="CUADRILLAS" localSheetId="27">#REF!</definedName>
    <definedName name="CUADRILLAS" localSheetId="28">#REF!</definedName>
    <definedName name="CUADRILLAS" localSheetId="33">#REF!</definedName>
    <definedName name="CUADRILLAS" localSheetId="34">#REF!</definedName>
    <definedName name="CUADRILLAS" localSheetId="35">#REF!</definedName>
    <definedName name="CUADRILLAS" localSheetId="36">#REF!</definedName>
    <definedName name="CUADRILLAS" localSheetId="37">#REF!</definedName>
    <definedName name="CUADRILLAS" localSheetId="38">#REF!</definedName>
    <definedName name="CUADRILLAS" localSheetId="39">#REF!</definedName>
    <definedName name="CUADRILLAS" localSheetId="40">#REF!</definedName>
    <definedName name="CUADRILLAS" localSheetId="41">#REF!</definedName>
    <definedName name="CUADRILLAS" localSheetId="42">#REF!</definedName>
    <definedName name="CUADRILLAS" localSheetId="43">#REF!</definedName>
    <definedName name="CUADRILLAS" localSheetId="44">#REF!</definedName>
    <definedName name="CUADRILLAS" localSheetId="45">#REF!</definedName>
    <definedName name="CUADRILLAS" localSheetId="46">#REF!</definedName>
    <definedName name="CUADRILLAS" localSheetId="47">#REF!</definedName>
    <definedName name="CUADRILLAS" localSheetId="48">#REF!</definedName>
    <definedName name="CUADRILLAS">#REF!</definedName>
    <definedName name="CuadrillasTodas" localSheetId="15">#REF!</definedName>
    <definedName name="CuadrillasTodas" localSheetId="17">#REF!</definedName>
    <definedName name="CuadrillasTodas" localSheetId="18">#REF!</definedName>
    <definedName name="CuadrillasTodas" localSheetId="19">#REF!</definedName>
    <definedName name="CuadrillasTodas" localSheetId="20">#REF!</definedName>
    <definedName name="CuadrillasTodas" localSheetId="21">#REF!</definedName>
    <definedName name="CuadrillasTodas" localSheetId="22">#REF!</definedName>
    <definedName name="CuadrillasTodas" localSheetId="23">#REF!</definedName>
    <definedName name="CuadrillasTodas" localSheetId="24">#REF!</definedName>
    <definedName name="CuadrillasTodas" localSheetId="25">#REF!</definedName>
    <definedName name="CuadrillasTodas" localSheetId="26">#REF!</definedName>
    <definedName name="CuadrillasTodas" localSheetId="27">#REF!</definedName>
    <definedName name="CuadrillasTodas" localSheetId="28">#REF!</definedName>
    <definedName name="CuadrillasTodas" localSheetId="33">#REF!</definedName>
    <definedName name="CuadrillasTodas" localSheetId="34">#REF!</definedName>
    <definedName name="CuadrillasTodas" localSheetId="35">#REF!</definedName>
    <definedName name="CuadrillasTodas" localSheetId="36">#REF!</definedName>
    <definedName name="CuadrillasTodas" localSheetId="37">#REF!</definedName>
    <definedName name="CuadrillasTodas" localSheetId="38">#REF!</definedName>
    <definedName name="CuadrillasTodas" localSheetId="39">#REF!</definedName>
    <definedName name="CuadrillasTodas" localSheetId="40">#REF!</definedName>
    <definedName name="CuadrillasTodas" localSheetId="41">#REF!</definedName>
    <definedName name="CuadrillasTodas" localSheetId="42">#REF!</definedName>
    <definedName name="CuadrillasTodas" localSheetId="43">#REF!</definedName>
    <definedName name="CuadrillasTodas" localSheetId="44">#REF!</definedName>
    <definedName name="CuadrillasTodas" localSheetId="45">#REF!</definedName>
    <definedName name="CuadrillasTodas" localSheetId="46">#REF!</definedName>
    <definedName name="CuadrillasTodas" localSheetId="47">#REF!</definedName>
    <definedName name="CuadrillasTodas" localSheetId="48">#REF!</definedName>
    <definedName name="CuadrillasTodas">#REF!</definedName>
    <definedName name="d" localSheetId="4">#REF!</definedName>
    <definedName name="d" localSheetId="5">#REF!</definedName>
    <definedName name="d" localSheetId="6">#REF!</definedName>
    <definedName name="d" localSheetId="7">#REF!</definedName>
    <definedName name="d" localSheetId="8">#REF!</definedName>
    <definedName name="d" localSheetId="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17">#REF!</definedName>
    <definedName name="d" localSheetId="18">#REF!</definedName>
    <definedName name="d" localSheetId="19">#REF!</definedName>
    <definedName name="d" localSheetId="20">#REF!</definedName>
    <definedName name="d" localSheetId="21">#REF!</definedName>
    <definedName name="d" localSheetId="22">#REF!</definedName>
    <definedName name="d" localSheetId="23">#REF!</definedName>
    <definedName name="d" localSheetId="24">#REF!</definedName>
    <definedName name="d" localSheetId="25">#REF!</definedName>
    <definedName name="d" localSheetId="26">#REF!</definedName>
    <definedName name="d" localSheetId="27">#REF!</definedName>
    <definedName name="d" localSheetId="2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40">#REF!</definedName>
    <definedName name="d" localSheetId="41">#REF!</definedName>
    <definedName name="d" localSheetId="42">#REF!</definedName>
    <definedName name="d" localSheetId="43">#REF!</definedName>
    <definedName name="d" localSheetId="44">#REF!</definedName>
    <definedName name="d" localSheetId="45">#REF!</definedName>
    <definedName name="d" localSheetId="46">#REF!</definedName>
    <definedName name="d" localSheetId="47">#REF!</definedName>
    <definedName name="d" localSheetId="48">#REF!</definedName>
    <definedName name="d" localSheetId="0">#REF!</definedName>
    <definedName name="d" localSheetId="1">#REF!</definedName>
    <definedName name="d" localSheetId="3">#REF!</definedName>
    <definedName name="d">#REF!</definedName>
    <definedName name="DAFG" localSheetId="3" hidden="1">#REF!</definedName>
    <definedName name="DAFG" hidden="1">#REF!</definedName>
    <definedName name="dasfdsafgsdg" localSheetId="3" hidden="1">#REF!</definedName>
    <definedName name="dasfdsafgsdg" hidden="1">#REF!</definedName>
    <definedName name="descentralizadas" localSheetId="4">#REF!</definedName>
    <definedName name="descentralizadas" localSheetId="5">#REF!</definedName>
    <definedName name="descentralizadas" localSheetId="6">#REF!</definedName>
    <definedName name="descentralizadas" localSheetId="7">#REF!</definedName>
    <definedName name="descentralizadas" localSheetId="8">#REF!</definedName>
    <definedName name="descentralizadas" localSheetId="9">#REF!</definedName>
    <definedName name="descentralizadas" localSheetId="10">#REF!</definedName>
    <definedName name="descentralizadas" localSheetId="11">#REF!</definedName>
    <definedName name="descentralizadas" localSheetId="12">#REF!</definedName>
    <definedName name="descentralizadas" localSheetId="13">#REF!</definedName>
    <definedName name="descentralizadas" localSheetId="14">#REF!</definedName>
    <definedName name="descentralizadas" localSheetId="15">#REF!</definedName>
    <definedName name="descentralizadas" localSheetId="16">#REF!</definedName>
    <definedName name="descentralizadas" localSheetId="17">#REF!</definedName>
    <definedName name="descentralizadas" localSheetId="18">#REF!</definedName>
    <definedName name="descentralizadas" localSheetId="19">#REF!</definedName>
    <definedName name="descentralizadas" localSheetId="20">#REF!</definedName>
    <definedName name="descentralizadas" localSheetId="21">#REF!</definedName>
    <definedName name="descentralizadas" localSheetId="22">#REF!</definedName>
    <definedName name="descentralizadas" localSheetId="23">#REF!</definedName>
    <definedName name="descentralizadas" localSheetId="24">#REF!</definedName>
    <definedName name="descentralizadas" localSheetId="25">#REF!</definedName>
    <definedName name="descentralizadas" localSheetId="26">#REF!</definedName>
    <definedName name="descentralizadas" localSheetId="27">#REF!</definedName>
    <definedName name="descentralizadas" localSheetId="28">#REF!</definedName>
    <definedName name="descentralizadas" localSheetId="29">#REF!</definedName>
    <definedName name="descentralizadas" localSheetId="30">#REF!</definedName>
    <definedName name="descentralizadas" localSheetId="31">#REF!</definedName>
    <definedName name="descentralizadas" localSheetId="32">#REF!</definedName>
    <definedName name="descentralizadas" localSheetId="33">#REF!</definedName>
    <definedName name="descentralizadas" localSheetId="34">#REF!</definedName>
    <definedName name="descentralizadas" localSheetId="35">#REF!</definedName>
    <definedName name="descentralizadas" localSheetId="36">#REF!</definedName>
    <definedName name="descentralizadas" localSheetId="37">#REF!</definedName>
    <definedName name="descentralizadas" localSheetId="38">#REF!</definedName>
    <definedName name="descentralizadas" localSheetId="39">#REF!</definedName>
    <definedName name="descentralizadas" localSheetId="40">#REF!</definedName>
    <definedName name="descentralizadas" localSheetId="41">#REF!</definedName>
    <definedName name="descentralizadas" localSheetId="42">#REF!</definedName>
    <definedName name="descentralizadas" localSheetId="43">#REF!</definedName>
    <definedName name="descentralizadas" localSheetId="44">#REF!</definedName>
    <definedName name="descentralizadas" localSheetId="45">#REF!</definedName>
    <definedName name="descentralizadas" localSheetId="46">#REF!</definedName>
    <definedName name="descentralizadas" localSheetId="47">#REF!</definedName>
    <definedName name="descentralizadas" localSheetId="48">#REF!</definedName>
    <definedName name="descentralizadas" localSheetId="0">#REF!</definedName>
    <definedName name="descentralizadas" localSheetId="1">#REF!</definedName>
    <definedName name="descentralizadas" localSheetId="3">#REF!</definedName>
    <definedName name="descentralizadas">#REF!</definedName>
    <definedName name="descripcion" localSheetId="15">#REF!</definedName>
    <definedName name="descripcion" localSheetId="17">#REF!</definedName>
    <definedName name="descripcion" localSheetId="18">#REF!</definedName>
    <definedName name="descripcion" localSheetId="19">#REF!</definedName>
    <definedName name="descripcion" localSheetId="20">#REF!</definedName>
    <definedName name="descripcion" localSheetId="21">#REF!</definedName>
    <definedName name="descripcion" localSheetId="22">#REF!</definedName>
    <definedName name="descripcion" localSheetId="23">#REF!</definedName>
    <definedName name="descripcion" localSheetId="24">#REF!</definedName>
    <definedName name="descripcion" localSheetId="25">#REF!</definedName>
    <definedName name="descripcion" localSheetId="26">#REF!</definedName>
    <definedName name="descripcion" localSheetId="27">#REF!</definedName>
    <definedName name="descripcion" localSheetId="28">#REF!</definedName>
    <definedName name="descripcion" localSheetId="33">#REF!</definedName>
    <definedName name="descripcion" localSheetId="34">#REF!</definedName>
    <definedName name="descripcion" localSheetId="35">#REF!</definedName>
    <definedName name="descripcion" localSheetId="36">#REF!</definedName>
    <definedName name="descripcion" localSheetId="37">#REF!</definedName>
    <definedName name="descripcion" localSheetId="38">#REF!</definedName>
    <definedName name="descripcion" localSheetId="39">#REF!</definedName>
    <definedName name="descripcion" localSheetId="40">#REF!</definedName>
    <definedName name="descripcion" localSheetId="41">#REF!</definedName>
    <definedName name="descripcion" localSheetId="42">#REF!</definedName>
    <definedName name="descripcion" localSheetId="43">#REF!</definedName>
    <definedName name="descripcion" localSheetId="44">#REF!</definedName>
    <definedName name="descripcion" localSheetId="45">#REF!</definedName>
    <definedName name="descripcion" localSheetId="46">#REF!</definedName>
    <definedName name="descripcion" localSheetId="47">#REF!</definedName>
    <definedName name="descripcion" localSheetId="48">#REF!</definedName>
    <definedName name="descripcion">#REF!</definedName>
    <definedName name="DescripPpto" localSheetId="15">#REF!</definedName>
    <definedName name="DescripPpto" localSheetId="17">#REF!</definedName>
    <definedName name="DescripPpto" localSheetId="18">#REF!</definedName>
    <definedName name="DescripPpto" localSheetId="19">#REF!</definedName>
    <definedName name="DescripPpto" localSheetId="20">#REF!</definedName>
    <definedName name="DescripPpto" localSheetId="21">#REF!</definedName>
    <definedName name="DescripPpto" localSheetId="22">#REF!</definedName>
    <definedName name="DescripPpto" localSheetId="23">#REF!</definedName>
    <definedName name="DescripPpto" localSheetId="24">#REF!</definedName>
    <definedName name="DescripPpto" localSheetId="25">#REF!</definedName>
    <definedName name="DescripPpto" localSheetId="26">#REF!</definedName>
    <definedName name="DescripPpto" localSheetId="27">#REF!</definedName>
    <definedName name="DescripPpto" localSheetId="28">#REF!</definedName>
    <definedName name="DescripPpto" localSheetId="33">#REF!</definedName>
    <definedName name="DescripPpto" localSheetId="34">#REF!</definedName>
    <definedName name="DescripPpto" localSheetId="35">#REF!</definedName>
    <definedName name="DescripPpto" localSheetId="36">#REF!</definedName>
    <definedName name="DescripPpto" localSheetId="37">#REF!</definedName>
    <definedName name="DescripPpto" localSheetId="38">#REF!</definedName>
    <definedName name="DescripPpto" localSheetId="39">#REF!</definedName>
    <definedName name="DescripPpto" localSheetId="40">#REF!</definedName>
    <definedName name="DescripPpto" localSheetId="41">#REF!</definedName>
    <definedName name="DescripPpto" localSheetId="42">#REF!</definedName>
    <definedName name="DescripPpto" localSheetId="43">#REF!</definedName>
    <definedName name="DescripPpto" localSheetId="44">#REF!</definedName>
    <definedName name="DescripPpto" localSheetId="45">#REF!</definedName>
    <definedName name="DescripPpto" localSheetId="46">#REF!</definedName>
    <definedName name="DescripPpto" localSheetId="47">#REF!</definedName>
    <definedName name="DescripPpto" localSheetId="48">#REF!</definedName>
    <definedName name="DescripPpto">#REF!</definedName>
    <definedName name="deta" localSheetId="4">#REF!</definedName>
    <definedName name="deta" localSheetId="5">#REF!</definedName>
    <definedName name="deta" localSheetId="6">#REF!</definedName>
    <definedName name="deta" localSheetId="7">#REF!</definedName>
    <definedName name="deta" localSheetId="8">#REF!</definedName>
    <definedName name="deta" localSheetId="9">#REF!</definedName>
    <definedName name="deta" localSheetId="10">#REF!</definedName>
    <definedName name="deta" localSheetId="11">#REF!</definedName>
    <definedName name="deta" localSheetId="12">#REF!</definedName>
    <definedName name="deta" localSheetId="13">#REF!</definedName>
    <definedName name="deta" localSheetId="14">#REF!</definedName>
    <definedName name="deta" localSheetId="15">#REF!</definedName>
    <definedName name="deta" localSheetId="16">#REF!</definedName>
    <definedName name="deta" localSheetId="17">#REF!</definedName>
    <definedName name="deta" localSheetId="18">#REF!</definedName>
    <definedName name="deta" localSheetId="19">#REF!</definedName>
    <definedName name="deta" localSheetId="20">#REF!</definedName>
    <definedName name="deta" localSheetId="21">#REF!</definedName>
    <definedName name="deta" localSheetId="22">#REF!</definedName>
    <definedName name="deta" localSheetId="23">#REF!</definedName>
    <definedName name="deta" localSheetId="24">#REF!</definedName>
    <definedName name="deta" localSheetId="25">#REF!</definedName>
    <definedName name="deta" localSheetId="26">#REF!</definedName>
    <definedName name="deta" localSheetId="27">#REF!</definedName>
    <definedName name="deta" localSheetId="28">#REF!</definedName>
    <definedName name="deta" localSheetId="29">#REF!</definedName>
    <definedName name="deta" localSheetId="30">#REF!</definedName>
    <definedName name="deta" localSheetId="31">#REF!</definedName>
    <definedName name="deta" localSheetId="32">#REF!</definedName>
    <definedName name="deta" localSheetId="33">#REF!</definedName>
    <definedName name="deta" localSheetId="34">#REF!</definedName>
    <definedName name="deta" localSheetId="35">#REF!</definedName>
    <definedName name="deta" localSheetId="36">#REF!</definedName>
    <definedName name="deta" localSheetId="37">#REF!</definedName>
    <definedName name="deta" localSheetId="38">#REF!</definedName>
    <definedName name="deta" localSheetId="39">#REF!</definedName>
    <definedName name="deta" localSheetId="40">#REF!</definedName>
    <definedName name="deta" localSheetId="41">#REF!</definedName>
    <definedName name="deta" localSheetId="42">#REF!</definedName>
    <definedName name="deta" localSheetId="43">#REF!</definedName>
    <definedName name="deta" localSheetId="44">#REF!</definedName>
    <definedName name="deta" localSheetId="45">#REF!</definedName>
    <definedName name="deta" localSheetId="46">#REF!</definedName>
    <definedName name="deta" localSheetId="47">#REF!</definedName>
    <definedName name="deta" localSheetId="48">#REF!</definedName>
    <definedName name="deta" localSheetId="0">#REF!</definedName>
    <definedName name="deta" localSheetId="1">#REF!</definedName>
    <definedName name="deta" localSheetId="3">#REF!</definedName>
    <definedName name="deta">#REF!</definedName>
    <definedName name="dfasd" localSheetId="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3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3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3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3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3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3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3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3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3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3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4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4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4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4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4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4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4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4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4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localSheetId="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asd"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DFG" localSheetId="3" hidden="1">[3]inpermeabOTRO!#REF!</definedName>
    <definedName name="DFG" hidden="1">[3]inpermeabOTRO!#REF!</definedName>
    <definedName name="dflt2">[10]Personalizar!$G$21</definedName>
    <definedName name="dfsds" localSheetId="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3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3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3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3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3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3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3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3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3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3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4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4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4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4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4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4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4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4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4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localSheetId="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G" localSheetId="3" hidden="1">#REF!</definedName>
    <definedName name="DFSG" hidden="1">#REF!</definedName>
    <definedName name="DGFG" localSheetId="3" hidden="1">#REF!</definedName>
    <definedName name="DGFG" hidden="1">#REF!</definedName>
    <definedName name="Diametro" localSheetId="4">#REF!</definedName>
    <definedName name="Diametro" localSheetId="5">#REF!</definedName>
    <definedName name="Diametro" localSheetId="6">#REF!</definedName>
    <definedName name="Diametro" localSheetId="7">#REF!</definedName>
    <definedName name="Diametro" localSheetId="8">#REF!</definedName>
    <definedName name="Diametro" localSheetId="9">#REF!</definedName>
    <definedName name="Diametro" localSheetId="10">#REF!</definedName>
    <definedName name="Diametro" localSheetId="11">#REF!</definedName>
    <definedName name="Diametro" localSheetId="12">#REF!</definedName>
    <definedName name="Diametro" localSheetId="13">#REF!</definedName>
    <definedName name="Diametro" localSheetId="14">#REF!</definedName>
    <definedName name="Diametro" localSheetId="15">#REF!</definedName>
    <definedName name="Diametro" localSheetId="16">#REF!</definedName>
    <definedName name="Diametro" localSheetId="17">#REF!</definedName>
    <definedName name="Diametro" localSheetId="18">#REF!</definedName>
    <definedName name="Diametro" localSheetId="19">#REF!</definedName>
    <definedName name="Diametro" localSheetId="20">#REF!</definedName>
    <definedName name="Diametro" localSheetId="21">#REF!</definedName>
    <definedName name="Diametro" localSheetId="22">#REF!</definedName>
    <definedName name="Diametro" localSheetId="23">#REF!</definedName>
    <definedName name="Diametro" localSheetId="24">#REF!</definedName>
    <definedName name="Diametro" localSheetId="25">#REF!</definedName>
    <definedName name="Diametro" localSheetId="26">#REF!</definedName>
    <definedName name="Diametro" localSheetId="27">#REF!</definedName>
    <definedName name="Diametro" localSheetId="28">#REF!</definedName>
    <definedName name="Diametro" localSheetId="29">#REF!</definedName>
    <definedName name="Diametro" localSheetId="30">#REF!</definedName>
    <definedName name="Diametro" localSheetId="31">#REF!</definedName>
    <definedName name="Diametro" localSheetId="32">#REF!</definedName>
    <definedName name="Diametro" localSheetId="33">#REF!</definedName>
    <definedName name="Diametro" localSheetId="34">#REF!</definedName>
    <definedName name="Diametro" localSheetId="35">#REF!</definedName>
    <definedName name="Diametro" localSheetId="36">#REF!</definedName>
    <definedName name="Diametro" localSheetId="37">#REF!</definedName>
    <definedName name="Diametro" localSheetId="38">#REF!</definedName>
    <definedName name="Diametro" localSheetId="39">#REF!</definedName>
    <definedName name="Diametro" localSheetId="40">#REF!</definedName>
    <definedName name="Diametro" localSheetId="41">#REF!</definedName>
    <definedName name="Diametro" localSheetId="42">#REF!</definedName>
    <definedName name="Diametro" localSheetId="43">#REF!</definedName>
    <definedName name="Diametro" localSheetId="44">#REF!</definedName>
    <definedName name="Diametro" localSheetId="45">#REF!</definedName>
    <definedName name="Diametro" localSheetId="46">#REF!</definedName>
    <definedName name="Diametro" localSheetId="47">#REF!</definedName>
    <definedName name="Diametro" localSheetId="48">#REF!</definedName>
    <definedName name="Diametro" localSheetId="0">#REF!</definedName>
    <definedName name="Diametro" localSheetId="1">#REF!</definedName>
    <definedName name="Diametro" localSheetId="3">#REF!</definedName>
    <definedName name="Diametro">#REF!</definedName>
    <definedName name="dias" localSheetId="15">#REF!</definedName>
    <definedName name="dias" localSheetId="17">#REF!</definedName>
    <definedName name="dias" localSheetId="18">#REF!</definedName>
    <definedName name="dias" localSheetId="19">#REF!</definedName>
    <definedName name="dias" localSheetId="20">#REF!</definedName>
    <definedName name="dias" localSheetId="21">#REF!</definedName>
    <definedName name="dias" localSheetId="22">#REF!</definedName>
    <definedName name="dias" localSheetId="23">#REF!</definedName>
    <definedName name="dias" localSheetId="24">#REF!</definedName>
    <definedName name="dias" localSheetId="25">#REF!</definedName>
    <definedName name="dias" localSheetId="26">#REF!</definedName>
    <definedName name="dias" localSheetId="27">#REF!</definedName>
    <definedName name="dias" localSheetId="28">#REF!</definedName>
    <definedName name="dias" localSheetId="33">#REF!</definedName>
    <definedName name="dias" localSheetId="34">#REF!</definedName>
    <definedName name="dias" localSheetId="35">#REF!</definedName>
    <definedName name="dias" localSheetId="36">#REF!</definedName>
    <definedName name="dias" localSheetId="37">#REF!</definedName>
    <definedName name="dias" localSheetId="38">#REF!</definedName>
    <definedName name="dias" localSheetId="39">#REF!</definedName>
    <definedName name="dias" localSheetId="40">#REF!</definedName>
    <definedName name="dias" localSheetId="41">#REF!</definedName>
    <definedName name="dias" localSheetId="42">#REF!</definedName>
    <definedName name="dias" localSheetId="43">#REF!</definedName>
    <definedName name="dias" localSheetId="44">#REF!</definedName>
    <definedName name="dias" localSheetId="45">#REF!</definedName>
    <definedName name="dias" localSheetId="46">#REF!</definedName>
    <definedName name="dias" localSheetId="47">#REF!</definedName>
    <definedName name="dias" localSheetId="48">#REF!</definedName>
    <definedName name="dias">#REF!</definedName>
    <definedName name="drg" localSheetId="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3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3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3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3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3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3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3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3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3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3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4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4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4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4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4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4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4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4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4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localSheetId="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zfc" localSheetId="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3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3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3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3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3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3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3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3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3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3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4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4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4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4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4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4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4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4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4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localSheetId="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EE" localSheetId="4">#REF!</definedName>
    <definedName name="EE" localSheetId="5">#REF!</definedName>
    <definedName name="EE" localSheetId="6">#REF!</definedName>
    <definedName name="EE" localSheetId="7">#REF!</definedName>
    <definedName name="EE" localSheetId="8">#REF!</definedName>
    <definedName name="EE" localSheetId="9">#REF!</definedName>
    <definedName name="EE" localSheetId="10">#REF!</definedName>
    <definedName name="EE" localSheetId="11">#REF!</definedName>
    <definedName name="EE" localSheetId="12">#REF!</definedName>
    <definedName name="EE" localSheetId="13">#REF!</definedName>
    <definedName name="EE" localSheetId="14">#REF!</definedName>
    <definedName name="EE" localSheetId="15">#REF!</definedName>
    <definedName name="EE" localSheetId="16">#REF!</definedName>
    <definedName name="EE" localSheetId="17">#REF!</definedName>
    <definedName name="EE" localSheetId="18">#REF!</definedName>
    <definedName name="EE" localSheetId="19">#REF!</definedName>
    <definedName name="EE" localSheetId="20">#REF!</definedName>
    <definedName name="EE" localSheetId="21">#REF!</definedName>
    <definedName name="EE" localSheetId="22">#REF!</definedName>
    <definedName name="EE" localSheetId="23">#REF!</definedName>
    <definedName name="EE" localSheetId="24">#REF!</definedName>
    <definedName name="EE" localSheetId="25">#REF!</definedName>
    <definedName name="EE" localSheetId="26">#REF!</definedName>
    <definedName name="EE" localSheetId="27">#REF!</definedName>
    <definedName name="EE" localSheetId="28">#REF!</definedName>
    <definedName name="EE" localSheetId="29">#REF!</definedName>
    <definedName name="EE" localSheetId="30">#REF!</definedName>
    <definedName name="EE" localSheetId="31">#REF!</definedName>
    <definedName name="EE" localSheetId="32">#REF!</definedName>
    <definedName name="EE" localSheetId="33">#REF!</definedName>
    <definedName name="EE" localSheetId="34">#REF!</definedName>
    <definedName name="EE" localSheetId="35">#REF!</definedName>
    <definedName name="EE" localSheetId="36">#REF!</definedName>
    <definedName name="EE" localSheetId="37">#REF!</definedName>
    <definedName name="EE" localSheetId="38">#REF!</definedName>
    <definedName name="EE" localSheetId="39">#REF!</definedName>
    <definedName name="EE" localSheetId="40">#REF!</definedName>
    <definedName name="EE" localSheetId="41">#REF!</definedName>
    <definedName name="EE" localSheetId="42">#REF!</definedName>
    <definedName name="EE" localSheetId="43">#REF!</definedName>
    <definedName name="EE" localSheetId="44">#REF!</definedName>
    <definedName name="EE" localSheetId="45">#REF!</definedName>
    <definedName name="EE" localSheetId="46">#REF!</definedName>
    <definedName name="EE" localSheetId="47">#REF!</definedName>
    <definedName name="EE" localSheetId="48">#REF!</definedName>
    <definedName name="EE" localSheetId="0">#REF!</definedName>
    <definedName name="EE" localSheetId="1">#REF!</definedName>
    <definedName name="EE" localSheetId="3">#REF!</definedName>
    <definedName name="EE">#REF!</definedName>
    <definedName name="EEE" localSheetId="3" hidden="1">[3]inpermeabOTRO!#REF!</definedName>
    <definedName name="EEE" hidden="1">[3]inpermeabOTRO!#REF!</definedName>
    <definedName name="EF" localSheetId="4">#REF!</definedName>
    <definedName name="EF" localSheetId="5">#REF!</definedName>
    <definedName name="EF" localSheetId="6">#REF!</definedName>
    <definedName name="EF" localSheetId="7">#REF!</definedName>
    <definedName name="EF" localSheetId="8">#REF!</definedName>
    <definedName name="EF" localSheetId="9">#REF!</definedName>
    <definedName name="EF" localSheetId="10">#REF!</definedName>
    <definedName name="EF" localSheetId="11">#REF!</definedName>
    <definedName name="EF" localSheetId="12">#REF!</definedName>
    <definedName name="EF" localSheetId="13">#REF!</definedName>
    <definedName name="EF" localSheetId="14">#REF!</definedName>
    <definedName name="EF" localSheetId="15">#REF!</definedName>
    <definedName name="EF" localSheetId="16">#REF!</definedName>
    <definedName name="EF" localSheetId="17">#REF!</definedName>
    <definedName name="EF" localSheetId="18">#REF!</definedName>
    <definedName name="EF" localSheetId="19">#REF!</definedName>
    <definedName name="EF" localSheetId="20">#REF!</definedName>
    <definedName name="EF" localSheetId="21">#REF!</definedName>
    <definedName name="EF" localSheetId="22">#REF!</definedName>
    <definedName name="EF" localSheetId="23">#REF!</definedName>
    <definedName name="EF" localSheetId="24">#REF!</definedName>
    <definedName name="EF" localSheetId="25">#REF!</definedName>
    <definedName name="EF" localSheetId="26">#REF!</definedName>
    <definedName name="EF" localSheetId="27">#REF!</definedName>
    <definedName name="EF" localSheetId="28">#REF!</definedName>
    <definedName name="EF" localSheetId="29">#REF!</definedName>
    <definedName name="EF" localSheetId="30">#REF!</definedName>
    <definedName name="EF" localSheetId="31">#REF!</definedName>
    <definedName name="EF" localSheetId="32">#REF!</definedName>
    <definedName name="EF" localSheetId="33">#REF!</definedName>
    <definedName name="EF" localSheetId="34">#REF!</definedName>
    <definedName name="EF" localSheetId="35">#REF!</definedName>
    <definedName name="EF" localSheetId="36">#REF!</definedName>
    <definedName name="EF" localSheetId="37">#REF!</definedName>
    <definedName name="EF" localSheetId="38">#REF!</definedName>
    <definedName name="EF" localSheetId="39">#REF!</definedName>
    <definedName name="EF" localSheetId="40">#REF!</definedName>
    <definedName name="EF" localSheetId="41">#REF!</definedName>
    <definedName name="EF" localSheetId="42">#REF!</definedName>
    <definedName name="EF" localSheetId="43">#REF!</definedName>
    <definedName name="EF" localSheetId="44">#REF!</definedName>
    <definedName name="EF" localSheetId="45">#REF!</definedName>
    <definedName name="EF" localSheetId="46">#REF!</definedName>
    <definedName name="EF" localSheetId="47">#REF!</definedName>
    <definedName name="EF" localSheetId="48">#REF!</definedName>
    <definedName name="EF" localSheetId="0">#REF!</definedName>
    <definedName name="EF" localSheetId="1">#REF!</definedName>
    <definedName name="EF" localSheetId="3">#REF!</definedName>
    <definedName name="EF">#REF!</definedName>
    <definedName name="EFEF" localSheetId="4">#REF!</definedName>
    <definedName name="EFEF" localSheetId="5">#REF!</definedName>
    <definedName name="EFEF" localSheetId="6">#REF!</definedName>
    <definedName name="EFEF" localSheetId="7">#REF!</definedName>
    <definedName name="EFEF" localSheetId="8">#REF!</definedName>
    <definedName name="EFEF" localSheetId="9">#REF!</definedName>
    <definedName name="EFEF" localSheetId="10">#REF!</definedName>
    <definedName name="EFEF" localSheetId="11">#REF!</definedName>
    <definedName name="EFEF" localSheetId="12">#REF!</definedName>
    <definedName name="EFEF" localSheetId="13">#REF!</definedName>
    <definedName name="EFEF" localSheetId="14">#REF!</definedName>
    <definedName name="EFEF" localSheetId="15">#REF!</definedName>
    <definedName name="EFEF" localSheetId="16">#REF!</definedName>
    <definedName name="EFEF" localSheetId="17">#REF!</definedName>
    <definedName name="EFEF" localSheetId="18">#REF!</definedName>
    <definedName name="EFEF" localSheetId="19">#REF!</definedName>
    <definedName name="EFEF" localSheetId="20">#REF!</definedName>
    <definedName name="EFEF" localSheetId="21">#REF!</definedName>
    <definedName name="EFEF" localSheetId="22">#REF!</definedName>
    <definedName name="EFEF" localSheetId="23">#REF!</definedName>
    <definedName name="EFEF" localSheetId="24">#REF!</definedName>
    <definedName name="EFEF" localSheetId="25">#REF!</definedName>
    <definedName name="EFEF" localSheetId="26">#REF!</definedName>
    <definedName name="EFEF" localSheetId="27">#REF!</definedName>
    <definedName name="EFEF" localSheetId="28">#REF!</definedName>
    <definedName name="EFEF" localSheetId="29">#REF!</definedName>
    <definedName name="EFEF" localSheetId="30">#REF!</definedName>
    <definedName name="EFEF" localSheetId="31">#REF!</definedName>
    <definedName name="EFEF" localSheetId="32">#REF!</definedName>
    <definedName name="EFEF" localSheetId="33">#REF!</definedName>
    <definedName name="EFEF" localSheetId="34">#REF!</definedName>
    <definedName name="EFEF" localSheetId="35">#REF!</definedName>
    <definedName name="EFEF" localSheetId="36">#REF!</definedName>
    <definedName name="EFEF" localSheetId="37">#REF!</definedName>
    <definedName name="EFEF" localSheetId="38">#REF!</definedName>
    <definedName name="EFEF" localSheetId="39">#REF!</definedName>
    <definedName name="EFEF" localSheetId="40">#REF!</definedName>
    <definedName name="EFEF" localSheetId="41">#REF!</definedName>
    <definedName name="EFEF" localSheetId="42">#REF!</definedName>
    <definedName name="EFEF" localSheetId="43">#REF!</definedName>
    <definedName name="EFEF" localSheetId="44">#REF!</definedName>
    <definedName name="EFEF" localSheetId="45">#REF!</definedName>
    <definedName name="EFEF" localSheetId="46">#REF!</definedName>
    <definedName name="EFEF" localSheetId="47">#REF!</definedName>
    <definedName name="EFEF" localSheetId="48">#REF!</definedName>
    <definedName name="EFEF" localSheetId="0">#REF!</definedName>
    <definedName name="EFEF" localSheetId="1">#REF!</definedName>
    <definedName name="EFEF" localSheetId="3">#REF!</definedName>
    <definedName name="EFEF">#REF!</definedName>
    <definedName name="EFF" localSheetId="4">#REF!</definedName>
    <definedName name="EFF" localSheetId="5">#REF!</definedName>
    <definedName name="EFF" localSheetId="6">#REF!</definedName>
    <definedName name="EFF" localSheetId="7">#REF!</definedName>
    <definedName name="EFF" localSheetId="8">#REF!</definedName>
    <definedName name="EFF" localSheetId="9">#REF!</definedName>
    <definedName name="EFF" localSheetId="10">#REF!</definedName>
    <definedName name="EFF" localSheetId="11">#REF!</definedName>
    <definedName name="EFF" localSheetId="12">#REF!</definedName>
    <definedName name="EFF" localSheetId="13">#REF!</definedName>
    <definedName name="EFF" localSheetId="14">#REF!</definedName>
    <definedName name="EFF" localSheetId="15">#REF!</definedName>
    <definedName name="EFF" localSheetId="16">#REF!</definedName>
    <definedName name="EFF" localSheetId="17">#REF!</definedName>
    <definedName name="EFF" localSheetId="18">#REF!</definedName>
    <definedName name="EFF" localSheetId="19">#REF!</definedName>
    <definedName name="EFF" localSheetId="20">#REF!</definedName>
    <definedName name="EFF" localSheetId="21">#REF!</definedName>
    <definedName name="EFF" localSheetId="22">#REF!</definedName>
    <definedName name="EFF" localSheetId="23">#REF!</definedName>
    <definedName name="EFF" localSheetId="24">#REF!</definedName>
    <definedName name="EFF" localSheetId="25">#REF!</definedName>
    <definedName name="EFF" localSheetId="26">#REF!</definedName>
    <definedName name="EFF" localSheetId="27">#REF!</definedName>
    <definedName name="EFF" localSheetId="28">#REF!</definedName>
    <definedName name="EFF" localSheetId="29">#REF!</definedName>
    <definedName name="EFF" localSheetId="30">#REF!</definedName>
    <definedName name="EFF" localSheetId="31">#REF!</definedName>
    <definedName name="EFF" localSheetId="32">#REF!</definedName>
    <definedName name="EFF" localSheetId="33">#REF!</definedName>
    <definedName name="EFF" localSheetId="34">#REF!</definedName>
    <definedName name="EFF" localSheetId="35">#REF!</definedName>
    <definedName name="EFF" localSheetId="36">#REF!</definedName>
    <definedName name="EFF" localSheetId="37">#REF!</definedName>
    <definedName name="EFF" localSheetId="38">#REF!</definedName>
    <definedName name="EFF" localSheetId="39">#REF!</definedName>
    <definedName name="EFF" localSheetId="40">#REF!</definedName>
    <definedName name="EFF" localSheetId="41">#REF!</definedName>
    <definedName name="EFF" localSheetId="42">#REF!</definedName>
    <definedName name="EFF" localSheetId="43">#REF!</definedName>
    <definedName name="EFF" localSheetId="44">#REF!</definedName>
    <definedName name="EFF" localSheetId="45">#REF!</definedName>
    <definedName name="EFF" localSheetId="46">#REF!</definedName>
    <definedName name="EFF" localSheetId="47">#REF!</definedName>
    <definedName name="EFF" localSheetId="48">#REF!</definedName>
    <definedName name="EFF" localSheetId="0">#REF!</definedName>
    <definedName name="EFF" localSheetId="1">#REF!</definedName>
    <definedName name="EFF" localSheetId="3">#REF!</definedName>
    <definedName name="EFF">#REF!</definedName>
    <definedName name="EGRG" localSheetId="4">#REF!</definedName>
    <definedName name="EGRG" localSheetId="5">#REF!</definedName>
    <definedName name="EGRG" localSheetId="6">#REF!</definedName>
    <definedName name="EGRG" localSheetId="7">#REF!</definedName>
    <definedName name="EGRG" localSheetId="8">#REF!</definedName>
    <definedName name="EGRG" localSheetId="9">#REF!</definedName>
    <definedName name="EGRG" localSheetId="10">#REF!</definedName>
    <definedName name="EGRG" localSheetId="11">#REF!</definedName>
    <definedName name="EGRG" localSheetId="12">#REF!</definedName>
    <definedName name="EGRG" localSheetId="13">#REF!</definedName>
    <definedName name="EGRG" localSheetId="14">#REF!</definedName>
    <definedName name="EGRG" localSheetId="15">#REF!</definedName>
    <definedName name="EGRG" localSheetId="16">#REF!</definedName>
    <definedName name="EGRG" localSheetId="17">#REF!</definedName>
    <definedName name="EGRG" localSheetId="18">#REF!</definedName>
    <definedName name="EGRG" localSheetId="19">#REF!</definedName>
    <definedName name="EGRG" localSheetId="20">#REF!</definedName>
    <definedName name="EGRG" localSheetId="21">#REF!</definedName>
    <definedName name="EGRG" localSheetId="22">#REF!</definedName>
    <definedName name="EGRG" localSheetId="23">#REF!</definedName>
    <definedName name="EGRG" localSheetId="24">#REF!</definedName>
    <definedName name="EGRG" localSheetId="25">#REF!</definedName>
    <definedName name="EGRG" localSheetId="26">#REF!</definedName>
    <definedName name="EGRG" localSheetId="27">#REF!</definedName>
    <definedName name="EGRG" localSheetId="28">#REF!</definedName>
    <definedName name="EGRG" localSheetId="29">#REF!</definedName>
    <definedName name="EGRG" localSheetId="30">#REF!</definedName>
    <definedName name="EGRG" localSheetId="31">#REF!</definedName>
    <definedName name="EGRG" localSheetId="32">#REF!</definedName>
    <definedName name="EGRG" localSheetId="33">#REF!</definedName>
    <definedName name="EGRG" localSheetId="34">#REF!</definedName>
    <definedName name="EGRG" localSheetId="35">#REF!</definedName>
    <definedName name="EGRG" localSheetId="36">#REF!</definedName>
    <definedName name="EGRG" localSheetId="37">#REF!</definedName>
    <definedName name="EGRG" localSheetId="38">#REF!</definedName>
    <definedName name="EGRG" localSheetId="39">#REF!</definedName>
    <definedName name="EGRG" localSheetId="40">#REF!</definedName>
    <definedName name="EGRG" localSheetId="41">#REF!</definedName>
    <definedName name="EGRG" localSheetId="42">#REF!</definedName>
    <definedName name="EGRG" localSheetId="43">#REF!</definedName>
    <definedName name="EGRG" localSheetId="44">#REF!</definedName>
    <definedName name="EGRG" localSheetId="45">#REF!</definedName>
    <definedName name="EGRG" localSheetId="46">#REF!</definedName>
    <definedName name="EGRG" localSheetId="47">#REF!</definedName>
    <definedName name="EGRG" localSheetId="48">#REF!</definedName>
    <definedName name="EGRG" localSheetId="0">#REF!</definedName>
    <definedName name="EGRG" localSheetId="1">#REF!</definedName>
    <definedName name="EGRG" localSheetId="3">#REF!</definedName>
    <definedName name="EGRG">#REF!</definedName>
    <definedName name="ejec3" localSheetId="15">#REF!</definedName>
    <definedName name="ejec3" localSheetId="17">#REF!</definedName>
    <definedName name="ejec3" localSheetId="18">#REF!</definedName>
    <definedName name="ejec3" localSheetId="19">#REF!</definedName>
    <definedName name="ejec3" localSheetId="20">#REF!</definedName>
    <definedName name="ejec3" localSheetId="21">#REF!</definedName>
    <definedName name="ejec3" localSheetId="22">#REF!</definedName>
    <definedName name="ejec3" localSheetId="23">#REF!</definedName>
    <definedName name="ejec3" localSheetId="24">#REF!</definedName>
    <definedName name="ejec3" localSheetId="25">#REF!</definedName>
    <definedName name="ejec3" localSheetId="26">#REF!</definedName>
    <definedName name="ejec3" localSheetId="27">#REF!</definedName>
    <definedName name="ejec3" localSheetId="28">#REF!</definedName>
    <definedName name="ejec3" localSheetId="33">#REF!</definedName>
    <definedName name="ejec3" localSheetId="34">#REF!</definedName>
    <definedName name="ejec3" localSheetId="35">#REF!</definedName>
    <definedName name="ejec3" localSheetId="36">#REF!</definedName>
    <definedName name="ejec3" localSheetId="37">#REF!</definedName>
    <definedName name="ejec3" localSheetId="38">#REF!</definedName>
    <definedName name="ejec3" localSheetId="39">#REF!</definedName>
    <definedName name="ejec3" localSheetId="40">#REF!</definedName>
    <definedName name="ejec3" localSheetId="41">#REF!</definedName>
    <definedName name="ejec3" localSheetId="42">#REF!</definedName>
    <definedName name="ejec3" localSheetId="43">#REF!</definedName>
    <definedName name="ejec3" localSheetId="44">#REF!</definedName>
    <definedName name="ejec3" localSheetId="45">#REF!</definedName>
    <definedName name="ejec3" localSheetId="46">#REF!</definedName>
    <definedName name="ejec3" localSheetId="47">#REF!</definedName>
    <definedName name="ejec3" localSheetId="48">#REF!</definedName>
    <definedName name="ejec3">#REF!</definedName>
    <definedName name="ejecpresactapav" localSheetId="15">#REF!</definedName>
    <definedName name="ejecpresactapav" localSheetId="17">#REF!</definedName>
    <definedName name="ejecpresactapav" localSheetId="18">#REF!</definedName>
    <definedName name="ejecpresactapav" localSheetId="19">#REF!</definedName>
    <definedName name="ejecpresactapav" localSheetId="20">#REF!</definedName>
    <definedName name="ejecpresactapav" localSheetId="21">#REF!</definedName>
    <definedName name="ejecpresactapav" localSheetId="22">#REF!</definedName>
    <definedName name="ejecpresactapav" localSheetId="23">#REF!</definedName>
    <definedName name="ejecpresactapav" localSheetId="24">#REF!</definedName>
    <definedName name="ejecpresactapav" localSheetId="25">#REF!</definedName>
    <definedName name="ejecpresactapav" localSheetId="26">#REF!</definedName>
    <definedName name="ejecpresactapav" localSheetId="27">#REF!</definedName>
    <definedName name="ejecpresactapav" localSheetId="28">#REF!</definedName>
    <definedName name="ejecpresactapav" localSheetId="33">#REF!</definedName>
    <definedName name="ejecpresactapav" localSheetId="34">#REF!</definedName>
    <definedName name="ejecpresactapav" localSheetId="35">#REF!</definedName>
    <definedName name="ejecpresactapav" localSheetId="36">#REF!</definedName>
    <definedName name="ejecpresactapav" localSheetId="37">#REF!</definedName>
    <definedName name="ejecpresactapav" localSheetId="38">#REF!</definedName>
    <definedName name="ejecpresactapav" localSheetId="39">#REF!</definedName>
    <definedName name="ejecpresactapav" localSheetId="40">#REF!</definedName>
    <definedName name="ejecpresactapav" localSheetId="41">#REF!</definedName>
    <definedName name="ejecpresactapav" localSheetId="42">#REF!</definedName>
    <definedName name="ejecpresactapav" localSheetId="43">#REF!</definedName>
    <definedName name="ejecpresactapav" localSheetId="44">#REF!</definedName>
    <definedName name="ejecpresactapav" localSheetId="45">#REF!</definedName>
    <definedName name="ejecpresactapav" localSheetId="46">#REF!</definedName>
    <definedName name="ejecpresactapav" localSheetId="47">#REF!</definedName>
    <definedName name="ejecpresactapav" localSheetId="48">#REF!</definedName>
    <definedName name="ejecpresactapav">#REF!</definedName>
    <definedName name="eject2" localSheetId="15">#REF!</definedName>
    <definedName name="eject2" localSheetId="17">#REF!</definedName>
    <definedName name="eject2" localSheetId="18">#REF!</definedName>
    <definedName name="eject2" localSheetId="19">#REF!</definedName>
    <definedName name="eject2" localSheetId="20">#REF!</definedName>
    <definedName name="eject2" localSheetId="21">#REF!</definedName>
    <definedName name="eject2" localSheetId="22">#REF!</definedName>
    <definedName name="eject2" localSheetId="23">#REF!</definedName>
    <definedName name="eject2" localSheetId="24">#REF!</definedName>
    <definedName name="eject2" localSheetId="25">#REF!</definedName>
    <definedName name="eject2" localSheetId="26">#REF!</definedName>
    <definedName name="eject2" localSheetId="27">#REF!</definedName>
    <definedName name="eject2" localSheetId="28">#REF!</definedName>
    <definedName name="eject2" localSheetId="33">#REF!</definedName>
    <definedName name="eject2" localSheetId="34">#REF!</definedName>
    <definedName name="eject2" localSheetId="35">#REF!</definedName>
    <definedName name="eject2" localSheetId="36">#REF!</definedName>
    <definedName name="eject2" localSheetId="37">#REF!</definedName>
    <definedName name="eject2" localSheetId="38">#REF!</definedName>
    <definedName name="eject2" localSheetId="39">#REF!</definedName>
    <definedName name="eject2" localSheetId="40">#REF!</definedName>
    <definedName name="eject2" localSheetId="41">#REF!</definedName>
    <definedName name="eject2" localSheetId="42">#REF!</definedName>
    <definedName name="eject2" localSheetId="43">#REF!</definedName>
    <definedName name="eject2" localSheetId="44">#REF!</definedName>
    <definedName name="eject2" localSheetId="45">#REF!</definedName>
    <definedName name="eject2" localSheetId="46">#REF!</definedName>
    <definedName name="eject2" localSheetId="47">#REF!</definedName>
    <definedName name="eject2" localSheetId="48">#REF!</definedName>
    <definedName name="eject2">#REF!</definedName>
    <definedName name="ejecut1" localSheetId="15">#REF!</definedName>
    <definedName name="ejecut1" localSheetId="17">#REF!</definedName>
    <definedName name="ejecut1" localSheetId="18">#REF!</definedName>
    <definedName name="ejecut1" localSheetId="19">#REF!</definedName>
    <definedName name="ejecut1" localSheetId="20">#REF!</definedName>
    <definedName name="ejecut1" localSheetId="21">#REF!</definedName>
    <definedName name="ejecut1" localSheetId="22">#REF!</definedName>
    <definedName name="ejecut1" localSheetId="23">#REF!</definedName>
    <definedName name="ejecut1" localSheetId="24">#REF!</definedName>
    <definedName name="ejecut1" localSheetId="25">#REF!</definedName>
    <definedName name="ejecut1" localSheetId="26">#REF!</definedName>
    <definedName name="ejecut1" localSheetId="27">#REF!</definedName>
    <definedName name="ejecut1" localSheetId="28">#REF!</definedName>
    <definedName name="ejecut1" localSheetId="33">#REF!</definedName>
    <definedName name="ejecut1" localSheetId="34">#REF!</definedName>
    <definedName name="ejecut1" localSheetId="35">#REF!</definedName>
    <definedName name="ejecut1" localSheetId="36">#REF!</definedName>
    <definedName name="ejecut1" localSheetId="37">#REF!</definedName>
    <definedName name="ejecut1" localSheetId="38">#REF!</definedName>
    <definedName name="ejecut1" localSheetId="39">#REF!</definedName>
    <definedName name="ejecut1" localSheetId="40">#REF!</definedName>
    <definedName name="ejecut1" localSheetId="41">#REF!</definedName>
    <definedName name="ejecut1" localSheetId="42">#REF!</definedName>
    <definedName name="ejecut1" localSheetId="43">#REF!</definedName>
    <definedName name="ejecut1" localSheetId="44">#REF!</definedName>
    <definedName name="ejecut1" localSheetId="45">#REF!</definedName>
    <definedName name="ejecut1" localSheetId="46">#REF!</definedName>
    <definedName name="ejecut1" localSheetId="47">#REF!</definedName>
    <definedName name="ejecut1" localSheetId="48">#REF!</definedName>
    <definedName name="ejecut1">#REF!</definedName>
    <definedName name="emcontratistas" localSheetId="15">#REF!</definedName>
    <definedName name="emcontratistas" localSheetId="17">#REF!</definedName>
    <definedName name="emcontratistas" localSheetId="18">#REF!</definedName>
    <definedName name="emcontratistas" localSheetId="19">#REF!</definedName>
    <definedName name="emcontratistas" localSheetId="20">#REF!</definedName>
    <definedName name="emcontratistas" localSheetId="21">#REF!</definedName>
    <definedName name="emcontratistas" localSheetId="22">#REF!</definedName>
    <definedName name="emcontratistas" localSheetId="23">#REF!</definedName>
    <definedName name="emcontratistas" localSheetId="24">#REF!</definedName>
    <definedName name="emcontratistas" localSheetId="25">#REF!</definedName>
    <definedName name="emcontratistas" localSheetId="26">#REF!</definedName>
    <definedName name="emcontratistas" localSheetId="27">#REF!</definedName>
    <definedName name="emcontratistas" localSheetId="28">#REF!</definedName>
    <definedName name="emcontratistas" localSheetId="33">#REF!</definedName>
    <definedName name="emcontratistas" localSheetId="34">#REF!</definedName>
    <definedName name="emcontratistas" localSheetId="35">#REF!</definedName>
    <definedName name="emcontratistas" localSheetId="36">#REF!</definedName>
    <definedName name="emcontratistas" localSheetId="37">#REF!</definedName>
    <definedName name="emcontratistas" localSheetId="38">#REF!</definedName>
    <definedName name="emcontratistas" localSheetId="39">#REF!</definedName>
    <definedName name="emcontratistas" localSheetId="40">#REF!</definedName>
    <definedName name="emcontratistas" localSheetId="41">#REF!</definedName>
    <definedName name="emcontratistas" localSheetId="42">#REF!</definedName>
    <definedName name="emcontratistas" localSheetId="43">#REF!</definedName>
    <definedName name="emcontratistas" localSheetId="44">#REF!</definedName>
    <definedName name="emcontratistas" localSheetId="45">#REF!</definedName>
    <definedName name="emcontratistas" localSheetId="46">#REF!</definedName>
    <definedName name="emcontratistas" localSheetId="47">#REF!</definedName>
    <definedName name="emcontratistas" localSheetId="48">#REF!</definedName>
    <definedName name="emcontratistas">#REF!</definedName>
    <definedName name="empresa" localSheetId="15">#REF!</definedName>
    <definedName name="empresa" localSheetId="17">#REF!</definedName>
    <definedName name="empresa" localSheetId="18">#REF!</definedName>
    <definedName name="empresa" localSheetId="19">#REF!</definedName>
    <definedName name="empresa" localSheetId="20">#REF!</definedName>
    <definedName name="empresa" localSheetId="21">#REF!</definedName>
    <definedName name="empresa" localSheetId="22">#REF!</definedName>
    <definedName name="empresa" localSheetId="23">#REF!</definedName>
    <definedName name="empresa" localSheetId="24">#REF!</definedName>
    <definedName name="empresa" localSheetId="25">#REF!</definedName>
    <definedName name="empresa" localSheetId="26">#REF!</definedName>
    <definedName name="empresa" localSheetId="27">#REF!</definedName>
    <definedName name="empresa" localSheetId="28">#REF!</definedName>
    <definedName name="empresa" localSheetId="33">#REF!</definedName>
    <definedName name="empresa" localSheetId="34">#REF!</definedName>
    <definedName name="empresa" localSheetId="35">#REF!</definedName>
    <definedName name="empresa" localSheetId="36">#REF!</definedName>
    <definedName name="empresa" localSheetId="37">#REF!</definedName>
    <definedName name="empresa" localSheetId="38">#REF!</definedName>
    <definedName name="empresa" localSheetId="39">#REF!</definedName>
    <definedName name="empresa" localSheetId="40">#REF!</definedName>
    <definedName name="empresa" localSheetId="41">#REF!</definedName>
    <definedName name="empresa" localSheetId="42">#REF!</definedName>
    <definedName name="empresa" localSheetId="43">#REF!</definedName>
    <definedName name="empresa" localSheetId="44">#REF!</definedName>
    <definedName name="empresa" localSheetId="45">#REF!</definedName>
    <definedName name="empresa" localSheetId="46">#REF!</definedName>
    <definedName name="empresa" localSheetId="47">#REF!</definedName>
    <definedName name="empresa" localSheetId="48">#REF!</definedName>
    <definedName name="empresa">#REF!</definedName>
    <definedName name="encabezado" localSheetId="15">#REF!</definedName>
    <definedName name="encabezado" localSheetId="17">#REF!</definedName>
    <definedName name="encabezado" localSheetId="18">#REF!</definedName>
    <definedName name="encabezado" localSheetId="19">#REF!</definedName>
    <definedName name="encabezado" localSheetId="20">#REF!</definedName>
    <definedName name="encabezado" localSheetId="21">#REF!</definedName>
    <definedName name="encabezado" localSheetId="22">#REF!</definedName>
    <definedName name="encabezado" localSheetId="23">#REF!</definedName>
    <definedName name="encabezado" localSheetId="24">#REF!</definedName>
    <definedName name="encabezado" localSheetId="25">#REF!</definedName>
    <definedName name="encabezado" localSheetId="26">#REF!</definedName>
    <definedName name="encabezado" localSheetId="27">#REF!</definedName>
    <definedName name="encabezado" localSheetId="28">#REF!</definedName>
    <definedName name="encabezado" localSheetId="33">#REF!</definedName>
    <definedName name="encabezado" localSheetId="34">#REF!</definedName>
    <definedName name="encabezado" localSheetId="35">#REF!</definedName>
    <definedName name="encabezado" localSheetId="36">#REF!</definedName>
    <definedName name="encabezado" localSheetId="37">#REF!</definedName>
    <definedName name="encabezado" localSheetId="38">#REF!</definedName>
    <definedName name="encabezado" localSheetId="39">#REF!</definedName>
    <definedName name="encabezado" localSheetId="40">#REF!</definedName>
    <definedName name="encabezado" localSheetId="41">#REF!</definedName>
    <definedName name="encabezado" localSheetId="42">#REF!</definedName>
    <definedName name="encabezado" localSheetId="43">#REF!</definedName>
    <definedName name="encabezado" localSheetId="44">#REF!</definedName>
    <definedName name="encabezado" localSheetId="45">#REF!</definedName>
    <definedName name="encabezado" localSheetId="46">#REF!</definedName>
    <definedName name="encabezado" localSheetId="47">#REF!</definedName>
    <definedName name="encabezado" localSheetId="48">#REF!</definedName>
    <definedName name="encabezado">#REF!</definedName>
    <definedName name="encabezado2" localSheetId="15">#REF!</definedName>
    <definedName name="encabezado2" localSheetId="17">#REF!</definedName>
    <definedName name="encabezado2" localSheetId="18">#REF!</definedName>
    <definedName name="encabezado2" localSheetId="19">#REF!</definedName>
    <definedName name="encabezado2" localSheetId="20">#REF!</definedName>
    <definedName name="encabezado2" localSheetId="21">#REF!</definedName>
    <definedName name="encabezado2" localSheetId="22">#REF!</definedName>
    <definedName name="encabezado2" localSheetId="23">#REF!</definedName>
    <definedName name="encabezado2" localSheetId="24">#REF!</definedName>
    <definedName name="encabezado2" localSheetId="25">#REF!</definedName>
    <definedName name="encabezado2" localSheetId="26">#REF!</definedName>
    <definedName name="encabezado2" localSheetId="27">#REF!</definedName>
    <definedName name="encabezado2" localSheetId="28">#REF!</definedName>
    <definedName name="encabezado2" localSheetId="33">#REF!</definedName>
    <definedName name="encabezado2" localSheetId="34">#REF!</definedName>
    <definedName name="encabezado2" localSheetId="35">#REF!</definedName>
    <definedName name="encabezado2" localSheetId="36">#REF!</definedName>
    <definedName name="encabezado2" localSheetId="37">#REF!</definedName>
    <definedName name="encabezado2" localSheetId="38">#REF!</definedName>
    <definedName name="encabezado2" localSheetId="39">#REF!</definedName>
    <definedName name="encabezado2" localSheetId="40">#REF!</definedName>
    <definedName name="encabezado2" localSheetId="41">#REF!</definedName>
    <definedName name="encabezado2" localSheetId="42">#REF!</definedName>
    <definedName name="encabezado2" localSheetId="43">#REF!</definedName>
    <definedName name="encabezado2" localSheetId="44">#REF!</definedName>
    <definedName name="encabezado2" localSheetId="45">#REF!</definedName>
    <definedName name="encabezado2" localSheetId="46">#REF!</definedName>
    <definedName name="encabezado2" localSheetId="47">#REF!</definedName>
    <definedName name="encabezado2" localSheetId="48">#REF!</definedName>
    <definedName name="encabezado2">#REF!</definedName>
    <definedName name="ent_financiadoras">'[11]Entidades Financiadoras'!$A$1:$A$1414</definedName>
    <definedName name="ENUNCIADO" localSheetId="4">#REF!</definedName>
    <definedName name="ENUNCIADO" localSheetId="5">#REF!</definedName>
    <definedName name="ENUNCIADO" localSheetId="6">#REF!</definedName>
    <definedName name="ENUNCIADO" localSheetId="7">#REF!</definedName>
    <definedName name="ENUNCIADO" localSheetId="8">#REF!</definedName>
    <definedName name="ENUNCIADO" localSheetId="9">#REF!</definedName>
    <definedName name="ENUNCIADO" localSheetId="10">#REF!</definedName>
    <definedName name="ENUNCIADO" localSheetId="11">#REF!</definedName>
    <definedName name="ENUNCIADO" localSheetId="12">#REF!</definedName>
    <definedName name="ENUNCIADO" localSheetId="13">#REF!</definedName>
    <definedName name="ENUNCIADO" localSheetId="14">#REF!</definedName>
    <definedName name="ENUNCIADO" localSheetId="15">#REF!</definedName>
    <definedName name="ENUNCIADO" localSheetId="16">#REF!</definedName>
    <definedName name="ENUNCIADO" localSheetId="17">#REF!</definedName>
    <definedName name="ENUNCIADO" localSheetId="18">#REF!</definedName>
    <definedName name="ENUNCIADO" localSheetId="19">#REF!</definedName>
    <definedName name="ENUNCIADO" localSheetId="20">#REF!</definedName>
    <definedName name="ENUNCIADO" localSheetId="21">#REF!</definedName>
    <definedName name="ENUNCIADO" localSheetId="22">#REF!</definedName>
    <definedName name="ENUNCIADO" localSheetId="23">#REF!</definedName>
    <definedName name="ENUNCIADO" localSheetId="24">#REF!</definedName>
    <definedName name="ENUNCIADO" localSheetId="25">#REF!</definedName>
    <definedName name="ENUNCIADO" localSheetId="26">#REF!</definedName>
    <definedName name="ENUNCIADO" localSheetId="27">#REF!</definedName>
    <definedName name="ENUNCIADO" localSheetId="28">#REF!</definedName>
    <definedName name="ENUNCIADO" localSheetId="29">#REF!</definedName>
    <definedName name="ENUNCIADO" localSheetId="30">#REF!</definedName>
    <definedName name="ENUNCIADO" localSheetId="31">#REF!</definedName>
    <definedName name="ENUNCIADO" localSheetId="32">#REF!</definedName>
    <definedName name="ENUNCIADO" localSheetId="33">#REF!</definedName>
    <definedName name="ENUNCIADO" localSheetId="34">#REF!</definedName>
    <definedName name="ENUNCIADO" localSheetId="35">#REF!</definedName>
    <definedName name="ENUNCIADO" localSheetId="36">#REF!</definedName>
    <definedName name="ENUNCIADO" localSheetId="37">#REF!</definedName>
    <definedName name="ENUNCIADO" localSheetId="38">#REF!</definedName>
    <definedName name="ENUNCIADO" localSheetId="39">#REF!</definedName>
    <definedName name="ENUNCIADO" localSheetId="40">#REF!</definedName>
    <definedName name="ENUNCIADO" localSheetId="41">#REF!</definedName>
    <definedName name="ENUNCIADO" localSheetId="42">#REF!</definedName>
    <definedName name="ENUNCIADO" localSheetId="43">#REF!</definedName>
    <definedName name="ENUNCIADO" localSheetId="44">#REF!</definedName>
    <definedName name="ENUNCIADO" localSheetId="45">#REF!</definedName>
    <definedName name="ENUNCIADO" localSheetId="46">#REF!</definedName>
    <definedName name="ENUNCIADO" localSheetId="47">#REF!</definedName>
    <definedName name="ENUNCIADO" localSheetId="48">#REF!</definedName>
    <definedName name="ENUNCIADO" localSheetId="2">#REF!</definedName>
    <definedName name="ENUNCIADO">#REF!</definedName>
    <definedName name="equipo">[6]Insumos!$B$34:$B$52</definedName>
    <definedName name="equipopre">[6]Insumos!$B$34:$E$52</definedName>
    <definedName name="ertyu" localSheetId="4">#REF!</definedName>
    <definedName name="ertyu" localSheetId="5">#REF!</definedName>
    <definedName name="ertyu" localSheetId="6">#REF!</definedName>
    <definedName name="ertyu" localSheetId="7">#REF!</definedName>
    <definedName name="ertyu" localSheetId="8">#REF!</definedName>
    <definedName name="ertyu" localSheetId="9">#REF!</definedName>
    <definedName name="ertyu" localSheetId="10">#REF!</definedName>
    <definedName name="ertyu" localSheetId="11">#REF!</definedName>
    <definedName name="ertyu" localSheetId="12">#REF!</definedName>
    <definedName name="ertyu" localSheetId="13">#REF!</definedName>
    <definedName name="ertyu" localSheetId="14">#REF!</definedName>
    <definedName name="ertyu" localSheetId="15">#REF!</definedName>
    <definedName name="ertyu" localSheetId="16">#REF!</definedName>
    <definedName name="ertyu" localSheetId="17">#REF!</definedName>
    <definedName name="ertyu" localSheetId="18">#REF!</definedName>
    <definedName name="ertyu" localSheetId="19">#REF!</definedName>
    <definedName name="ertyu" localSheetId="20">#REF!</definedName>
    <definedName name="ertyu" localSheetId="21">#REF!</definedName>
    <definedName name="ertyu" localSheetId="22">#REF!</definedName>
    <definedName name="ertyu" localSheetId="23">#REF!</definedName>
    <definedName name="ertyu" localSheetId="24">#REF!</definedName>
    <definedName name="ertyu" localSheetId="25">#REF!</definedName>
    <definedName name="ertyu" localSheetId="26">#REF!</definedName>
    <definedName name="ertyu" localSheetId="27">#REF!</definedName>
    <definedName name="ertyu" localSheetId="28">#REF!</definedName>
    <definedName name="ertyu" localSheetId="29">#REF!</definedName>
    <definedName name="ertyu" localSheetId="30">#REF!</definedName>
    <definedName name="ertyu" localSheetId="31">#REF!</definedName>
    <definedName name="ertyu" localSheetId="32">#REF!</definedName>
    <definedName name="ertyu" localSheetId="33">#REF!</definedName>
    <definedName name="ertyu" localSheetId="34">#REF!</definedName>
    <definedName name="ertyu" localSheetId="35">#REF!</definedName>
    <definedName name="ertyu" localSheetId="36">#REF!</definedName>
    <definedName name="ertyu" localSheetId="37">#REF!</definedName>
    <definedName name="ertyu" localSheetId="38">#REF!</definedName>
    <definedName name="ertyu" localSheetId="39">#REF!</definedName>
    <definedName name="ertyu" localSheetId="40">#REF!</definedName>
    <definedName name="ertyu" localSheetId="41">#REF!</definedName>
    <definedName name="ertyu" localSheetId="42">#REF!</definedName>
    <definedName name="ertyu" localSheetId="43">#REF!</definedName>
    <definedName name="ertyu" localSheetId="44">#REF!</definedName>
    <definedName name="ertyu" localSheetId="45">#REF!</definedName>
    <definedName name="ertyu" localSheetId="46">#REF!</definedName>
    <definedName name="ertyu" localSheetId="47">#REF!</definedName>
    <definedName name="ertyu" localSheetId="48">#REF!</definedName>
    <definedName name="ertyu" localSheetId="0">#REF!</definedName>
    <definedName name="ertyu" localSheetId="1">#REF!</definedName>
    <definedName name="ertyu" localSheetId="3">#REF!</definedName>
    <definedName name="ertyu">#REF!</definedName>
    <definedName name="este" localSheetId="4">#REF!</definedName>
    <definedName name="este" localSheetId="5">#REF!</definedName>
    <definedName name="este" localSheetId="6">#REF!</definedName>
    <definedName name="este" localSheetId="7">#REF!</definedName>
    <definedName name="este" localSheetId="8">#REF!</definedName>
    <definedName name="este" localSheetId="9">#REF!</definedName>
    <definedName name="este" localSheetId="10">#REF!</definedName>
    <definedName name="este" localSheetId="11">#REF!</definedName>
    <definedName name="este" localSheetId="12">#REF!</definedName>
    <definedName name="este" localSheetId="13">#REF!</definedName>
    <definedName name="este" localSheetId="14">#REF!</definedName>
    <definedName name="este" localSheetId="15">#REF!</definedName>
    <definedName name="este" localSheetId="16">#REF!</definedName>
    <definedName name="este" localSheetId="17">#REF!</definedName>
    <definedName name="este" localSheetId="18">#REF!</definedName>
    <definedName name="este" localSheetId="19">#REF!</definedName>
    <definedName name="este" localSheetId="20">#REF!</definedName>
    <definedName name="este" localSheetId="21">#REF!</definedName>
    <definedName name="este" localSheetId="22">#REF!</definedName>
    <definedName name="este" localSheetId="23">#REF!</definedName>
    <definedName name="este" localSheetId="24">#REF!</definedName>
    <definedName name="este" localSheetId="25">#REF!</definedName>
    <definedName name="este" localSheetId="26">#REF!</definedName>
    <definedName name="este" localSheetId="27">#REF!</definedName>
    <definedName name="este" localSheetId="28">#REF!</definedName>
    <definedName name="este" localSheetId="29">#REF!</definedName>
    <definedName name="este" localSheetId="30">#REF!</definedName>
    <definedName name="este" localSheetId="31">#REF!</definedName>
    <definedName name="este" localSheetId="32">#REF!</definedName>
    <definedName name="este" localSheetId="33">#REF!</definedName>
    <definedName name="este" localSheetId="34">#REF!</definedName>
    <definedName name="este" localSheetId="35">#REF!</definedName>
    <definedName name="este" localSheetId="36">#REF!</definedName>
    <definedName name="este" localSheetId="37">#REF!</definedName>
    <definedName name="este" localSheetId="38">#REF!</definedName>
    <definedName name="este" localSheetId="39">#REF!</definedName>
    <definedName name="este" localSheetId="40">#REF!</definedName>
    <definedName name="este" localSheetId="41">#REF!</definedName>
    <definedName name="este" localSheetId="42">#REF!</definedName>
    <definedName name="este" localSheetId="43">#REF!</definedName>
    <definedName name="este" localSheetId="44">#REF!</definedName>
    <definedName name="este" localSheetId="45">#REF!</definedName>
    <definedName name="este" localSheetId="46">#REF!</definedName>
    <definedName name="este" localSheetId="47">#REF!</definedName>
    <definedName name="este" localSheetId="48">#REF!</definedName>
    <definedName name="este" localSheetId="0">#REF!</definedName>
    <definedName name="este" localSheetId="1">#REF!</definedName>
    <definedName name="este" localSheetId="3">#REF!</definedName>
    <definedName name="este">#REF!</definedName>
    <definedName name="FAL" localSheetId="4" hidden="1">{#N/A,#N/A,FALSE,"Hoja1";#N/A,#N/A,FALSE,"Hoja2"}</definedName>
    <definedName name="FAL" localSheetId="5" hidden="1">{#N/A,#N/A,FALSE,"Hoja1";#N/A,#N/A,FALSE,"Hoja2"}</definedName>
    <definedName name="FAL" localSheetId="6" hidden="1">{#N/A,#N/A,FALSE,"Hoja1";#N/A,#N/A,FALSE,"Hoja2"}</definedName>
    <definedName name="FAL" localSheetId="7" hidden="1">{#N/A,#N/A,FALSE,"Hoja1";#N/A,#N/A,FALSE,"Hoja2"}</definedName>
    <definedName name="FAL" localSheetId="8" hidden="1">{#N/A,#N/A,FALSE,"Hoja1";#N/A,#N/A,FALSE,"Hoja2"}</definedName>
    <definedName name="FAL" localSheetId="9" hidden="1">{#N/A,#N/A,FALSE,"Hoja1";#N/A,#N/A,FALSE,"Hoja2"}</definedName>
    <definedName name="FAL" localSheetId="10" hidden="1">{#N/A,#N/A,FALSE,"Hoja1";#N/A,#N/A,FALSE,"Hoja2"}</definedName>
    <definedName name="FAL" localSheetId="11" hidden="1">{#N/A,#N/A,FALSE,"Hoja1";#N/A,#N/A,FALSE,"Hoja2"}</definedName>
    <definedName name="FAL" localSheetId="12" hidden="1">{#N/A,#N/A,FALSE,"Hoja1";#N/A,#N/A,FALSE,"Hoja2"}</definedName>
    <definedName name="FAL" localSheetId="13" hidden="1">{#N/A,#N/A,FALSE,"Hoja1";#N/A,#N/A,FALSE,"Hoja2"}</definedName>
    <definedName name="FAL" localSheetId="14" hidden="1">{#N/A,#N/A,FALSE,"Hoja1";#N/A,#N/A,FALSE,"Hoja2"}</definedName>
    <definedName name="FAL" localSheetId="15" hidden="1">{#N/A,#N/A,FALSE,"Hoja1";#N/A,#N/A,FALSE,"Hoja2"}</definedName>
    <definedName name="FAL" localSheetId="16" hidden="1">{#N/A,#N/A,FALSE,"Hoja1";#N/A,#N/A,FALSE,"Hoja2"}</definedName>
    <definedName name="FAL" localSheetId="17" hidden="1">{#N/A,#N/A,FALSE,"Hoja1";#N/A,#N/A,FALSE,"Hoja2"}</definedName>
    <definedName name="FAL" localSheetId="18" hidden="1">{#N/A,#N/A,FALSE,"Hoja1";#N/A,#N/A,FALSE,"Hoja2"}</definedName>
    <definedName name="FAL" localSheetId="19" hidden="1">{#N/A,#N/A,FALSE,"Hoja1";#N/A,#N/A,FALSE,"Hoja2"}</definedName>
    <definedName name="FAL" localSheetId="20" hidden="1">{#N/A,#N/A,FALSE,"Hoja1";#N/A,#N/A,FALSE,"Hoja2"}</definedName>
    <definedName name="FAL" localSheetId="21" hidden="1">{#N/A,#N/A,FALSE,"Hoja1";#N/A,#N/A,FALSE,"Hoja2"}</definedName>
    <definedName name="FAL" localSheetId="22" hidden="1">{#N/A,#N/A,FALSE,"Hoja1";#N/A,#N/A,FALSE,"Hoja2"}</definedName>
    <definedName name="FAL" localSheetId="23" hidden="1">{#N/A,#N/A,FALSE,"Hoja1";#N/A,#N/A,FALSE,"Hoja2"}</definedName>
    <definedName name="FAL" localSheetId="24" hidden="1">{#N/A,#N/A,FALSE,"Hoja1";#N/A,#N/A,FALSE,"Hoja2"}</definedName>
    <definedName name="FAL" localSheetId="25" hidden="1">{#N/A,#N/A,FALSE,"Hoja1";#N/A,#N/A,FALSE,"Hoja2"}</definedName>
    <definedName name="FAL" localSheetId="26" hidden="1">{#N/A,#N/A,FALSE,"Hoja1";#N/A,#N/A,FALSE,"Hoja2"}</definedName>
    <definedName name="FAL" localSheetId="27" hidden="1">{#N/A,#N/A,FALSE,"Hoja1";#N/A,#N/A,FALSE,"Hoja2"}</definedName>
    <definedName name="FAL" localSheetId="28" hidden="1">{#N/A,#N/A,FALSE,"Hoja1";#N/A,#N/A,FALSE,"Hoja2"}</definedName>
    <definedName name="FAL" localSheetId="29" hidden="1">{#N/A,#N/A,FALSE,"Hoja1";#N/A,#N/A,FALSE,"Hoja2"}</definedName>
    <definedName name="FAL" localSheetId="30" hidden="1">{#N/A,#N/A,FALSE,"Hoja1";#N/A,#N/A,FALSE,"Hoja2"}</definedName>
    <definedName name="FAL" localSheetId="31" hidden="1">{#N/A,#N/A,FALSE,"Hoja1";#N/A,#N/A,FALSE,"Hoja2"}</definedName>
    <definedName name="FAL" localSheetId="32" hidden="1">{#N/A,#N/A,FALSE,"Hoja1";#N/A,#N/A,FALSE,"Hoja2"}</definedName>
    <definedName name="FAL" localSheetId="33" hidden="1">{#N/A,#N/A,FALSE,"Hoja1";#N/A,#N/A,FALSE,"Hoja2"}</definedName>
    <definedName name="FAL" localSheetId="34" hidden="1">{#N/A,#N/A,FALSE,"Hoja1";#N/A,#N/A,FALSE,"Hoja2"}</definedName>
    <definedName name="FAL" localSheetId="35" hidden="1">{#N/A,#N/A,FALSE,"Hoja1";#N/A,#N/A,FALSE,"Hoja2"}</definedName>
    <definedName name="FAL" localSheetId="36" hidden="1">{#N/A,#N/A,FALSE,"Hoja1";#N/A,#N/A,FALSE,"Hoja2"}</definedName>
    <definedName name="FAL" localSheetId="37" hidden="1">{#N/A,#N/A,FALSE,"Hoja1";#N/A,#N/A,FALSE,"Hoja2"}</definedName>
    <definedName name="FAL" localSheetId="38" hidden="1">{#N/A,#N/A,FALSE,"Hoja1";#N/A,#N/A,FALSE,"Hoja2"}</definedName>
    <definedName name="FAL" localSheetId="39" hidden="1">{#N/A,#N/A,FALSE,"Hoja1";#N/A,#N/A,FALSE,"Hoja2"}</definedName>
    <definedName name="FAL" localSheetId="40" hidden="1">{#N/A,#N/A,FALSE,"Hoja1";#N/A,#N/A,FALSE,"Hoja2"}</definedName>
    <definedName name="FAL" localSheetId="41" hidden="1">{#N/A,#N/A,FALSE,"Hoja1";#N/A,#N/A,FALSE,"Hoja2"}</definedName>
    <definedName name="FAL" localSheetId="42" hidden="1">{#N/A,#N/A,FALSE,"Hoja1";#N/A,#N/A,FALSE,"Hoja2"}</definedName>
    <definedName name="FAL" localSheetId="43" hidden="1">{#N/A,#N/A,FALSE,"Hoja1";#N/A,#N/A,FALSE,"Hoja2"}</definedName>
    <definedName name="FAL" localSheetId="44" hidden="1">{#N/A,#N/A,FALSE,"Hoja1";#N/A,#N/A,FALSE,"Hoja2"}</definedName>
    <definedName name="FAL" localSheetId="45" hidden="1">{#N/A,#N/A,FALSE,"Hoja1";#N/A,#N/A,FALSE,"Hoja2"}</definedName>
    <definedName name="FAL" localSheetId="46" hidden="1">{#N/A,#N/A,FALSE,"Hoja1";#N/A,#N/A,FALSE,"Hoja2"}</definedName>
    <definedName name="FAL" localSheetId="47" hidden="1">{#N/A,#N/A,FALSE,"Hoja1";#N/A,#N/A,FALSE,"Hoja2"}</definedName>
    <definedName name="FAL" localSheetId="48" hidden="1">{#N/A,#N/A,FALSE,"Hoja1";#N/A,#N/A,FALSE,"Hoja2"}</definedName>
    <definedName name="FAL" localSheetId="0" hidden="1">{#N/A,#N/A,FALSE,"Hoja1";#N/A,#N/A,FALSE,"Hoja2"}</definedName>
    <definedName name="FAL" localSheetId="2" hidden="1">{#N/A,#N/A,FALSE,"Hoja1";#N/A,#N/A,FALSE,"Hoja2"}</definedName>
    <definedName name="FAL" localSheetId="1" hidden="1">{#N/A,#N/A,FALSE,"Hoja1";#N/A,#N/A,FALSE,"Hoja2"}</definedName>
    <definedName name="FAL" hidden="1">{#N/A,#N/A,FALSE,"Hoja1";#N/A,#N/A,FALSE,"Hoja2"}</definedName>
    <definedName name="fca" localSheetId="4">#REF!</definedName>
    <definedName name="fca" localSheetId="5">#REF!</definedName>
    <definedName name="fca" localSheetId="6">#REF!</definedName>
    <definedName name="fca" localSheetId="7">#REF!</definedName>
    <definedName name="fca" localSheetId="8">#REF!</definedName>
    <definedName name="fca" localSheetId="9">#REF!</definedName>
    <definedName name="fca" localSheetId="10">#REF!</definedName>
    <definedName name="fca" localSheetId="11">#REF!</definedName>
    <definedName name="fca" localSheetId="12">#REF!</definedName>
    <definedName name="fca" localSheetId="13">#REF!</definedName>
    <definedName name="fca" localSheetId="14">#REF!</definedName>
    <definedName name="fca" localSheetId="15">#REF!</definedName>
    <definedName name="fca" localSheetId="16">#REF!</definedName>
    <definedName name="fca" localSheetId="17">#REF!</definedName>
    <definedName name="fca" localSheetId="18">#REF!</definedName>
    <definedName name="fca" localSheetId="19">#REF!</definedName>
    <definedName name="fca" localSheetId="20">#REF!</definedName>
    <definedName name="fca" localSheetId="21">#REF!</definedName>
    <definedName name="fca" localSheetId="22">#REF!</definedName>
    <definedName name="fca" localSheetId="23">#REF!</definedName>
    <definedName name="fca" localSheetId="24">#REF!</definedName>
    <definedName name="fca" localSheetId="25">#REF!</definedName>
    <definedName name="fca" localSheetId="26">#REF!</definedName>
    <definedName name="fca" localSheetId="27">#REF!</definedName>
    <definedName name="fca" localSheetId="28">#REF!</definedName>
    <definedName name="fca" localSheetId="29">#REF!</definedName>
    <definedName name="fca" localSheetId="30">#REF!</definedName>
    <definedName name="fca" localSheetId="31">#REF!</definedName>
    <definedName name="fca" localSheetId="32">#REF!</definedName>
    <definedName name="fca" localSheetId="33">#REF!</definedName>
    <definedName name="fca" localSheetId="34">#REF!</definedName>
    <definedName name="fca" localSheetId="35">#REF!</definedName>
    <definedName name="fca" localSheetId="36">#REF!</definedName>
    <definedName name="fca" localSheetId="37">#REF!</definedName>
    <definedName name="fca" localSheetId="38">#REF!</definedName>
    <definedName name="fca" localSheetId="39">#REF!</definedName>
    <definedName name="fca" localSheetId="40">#REF!</definedName>
    <definedName name="fca" localSheetId="41">#REF!</definedName>
    <definedName name="fca" localSheetId="42">#REF!</definedName>
    <definedName name="fca" localSheetId="43">#REF!</definedName>
    <definedName name="fca" localSheetId="44">#REF!</definedName>
    <definedName name="fca" localSheetId="45">#REF!</definedName>
    <definedName name="fca" localSheetId="46">#REF!</definedName>
    <definedName name="fca" localSheetId="47">#REF!</definedName>
    <definedName name="fca" localSheetId="48">#REF!</definedName>
    <definedName name="fca" localSheetId="2">#REF!</definedName>
    <definedName name="fca">#REF!</definedName>
    <definedName name="Fcf" localSheetId="4">#REF!</definedName>
    <definedName name="Fcf" localSheetId="5">#REF!</definedName>
    <definedName name="Fcf" localSheetId="6">#REF!</definedName>
    <definedName name="Fcf" localSheetId="7">#REF!</definedName>
    <definedName name="Fcf" localSheetId="8">#REF!</definedName>
    <definedName name="Fcf" localSheetId="9">#REF!</definedName>
    <definedName name="Fcf" localSheetId="10">#REF!</definedName>
    <definedName name="Fcf" localSheetId="11">#REF!</definedName>
    <definedName name="Fcf" localSheetId="12">#REF!</definedName>
    <definedName name="Fcf" localSheetId="13">#REF!</definedName>
    <definedName name="Fcf" localSheetId="14">#REF!</definedName>
    <definedName name="Fcf" localSheetId="15">#REF!</definedName>
    <definedName name="Fcf" localSheetId="16">#REF!</definedName>
    <definedName name="Fcf" localSheetId="17">#REF!</definedName>
    <definedName name="Fcf" localSheetId="18">#REF!</definedName>
    <definedName name="Fcf" localSheetId="19">#REF!</definedName>
    <definedName name="Fcf" localSheetId="20">#REF!</definedName>
    <definedName name="Fcf" localSheetId="21">#REF!</definedName>
    <definedName name="Fcf" localSheetId="22">#REF!</definedName>
    <definedName name="Fcf" localSheetId="23">#REF!</definedName>
    <definedName name="Fcf" localSheetId="24">#REF!</definedName>
    <definedName name="Fcf" localSheetId="25">#REF!</definedName>
    <definedName name="Fcf" localSheetId="26">#REF!</definedName>
    <definedName name="Fcf" localSheetId="27">#REF!</definedName>
    <definedName name="Fcf" localSheetId="28">#REF!</definedName>
    <definedName name="Fcf" localSheetId="29">#REF!</definedName>
    <definedName name="Fcf" localSheetId="30">#REF!</definedName>
    <definedName name="Fcf" localSheetId="31">#REF!</definedName>
    <definedName name="Fcf" localSheetId="32">#REF!</definedName>
    <definedName name="Fcf" localSheetId="33">#REF!</definedName>
    <definedName name="Fcf" localSheetId="34">#REF!</definedName>
    <definedName name="Fcf" localSheetId="35">#REF!</definedName>
    <definedName name="Fcf" localSheetId="36">#REF!</definedName>
    <definedName name="Fcf" localSheetId="37">#REF!</definedName>
    <definedName name="Fcf" localSheetId="38">#REF!</definedName>
    <definedName name="Fcf" localSheetId="39">#REF!</definedName>
    <definedName name="Fcf" localSheetId="40">#REF!</definedName>
    <definedName name="Fcf" localSheetId="41">#REF!</definedName>
    <definedName name="Fcf" localSheetId="42">#REF!</definedName>
    <definedName name="Fcf" localSheetId="43">#REF!</definedName>
    <definedName name="Fcf" localSheetId="44">#REF!</definedName>
    <definedName name="Fcf" localSheetId="45">#REF!</definedName>
    <definedName name="Fcf" localSheetId="46">#REF!</definedName>
    <definedName name="Fcf" localSheetId="47">#REF!</definedName>
    <definedName name="Fcf" localSheetId="48">#REF!</definedName>
    <definedName name="Fcf" localSheetId="2">#REF!</definedName>
    <definedName name="Fcf">#REF!</definedName>
    <definedName name="FDSG" localSheetId="3" hidden="1">#REF!</definedName>
    <definedName name="FDSG" hidden="1">#REF!</definedName>
    <definedName name="FEL" localSheetId="4" hidden="1">{#N/A,#N/A,FALSE,"Hoja1";#N/A,#N/A,FALSE,"Hoja2"}</definedName>
    <definedName name="FEL" localSheetId="5" hidden="1">{#N/A,#N/A,FALSE,"Hoja1";#N/A,#N/A,FALSE,"Hoja2"}</definedName>
    <definedName name="FEL" localSheetId="6" hidden="1">{#N/A,#N/A,FALSE,"Hoja1";#N/A,#N/A,FALSE,"Hoja2"}</definedName>
    <definedName name="FEL" localSheetId="7" hidden="1">{#N/A,#N/A,FALSE,"Hoja1";#N/A,#N/A,FALSE,"Hoja2"}</definedName>
    <definedName name="FEL" localSheetId="8" hidden="1">{#N/A,#N/A,FALSE,"Hoja1";#N/A,#N/A,FALSE,"Hoja2"}</definedName>
    <definedName name="FEL" localSheetId="9" hidden="1">{#N/A,#N/A,FALSE,"Hoja1";#N/A,#N/A,FALSE,"Hoja2"}</definedName>
    <definedName name="FEL" localSheetId="10" hidden="1">{#N/A,#N/A,FALSE,"Hoja1";#N/A,#N/A,FALSE,"Hoja2"}</definedName>
    <definedName name="FEL" localSheetId="11" hidden="1">{#N/A,#N/A,FALSE,"Hoja1";#N/A,#N/A,FALSE,"Hoja2"}</definedName>
    <definedName name="FEL" localSheetId="12" hidden="1">{#N/A,#N/A,FALSE,"Hoja1";#N/A,#N/A,FALSE,"Hoja2"}</definedName>
    <definedName name="FEL" localSheetId="13" hidden="1">{#N/A,#N/A,FALSE,"Hoja1";#N/A,#N/A,FALSE,"Hoja2"}</definedName>
    <definedName name="FEL" localSheetId="14" hidden="1">{#N/A,#N/A,FALSE,"Hoja1";#N/A,#N/A,FALSE,"Hoja2"}</definedName>
    <definedName name="FEL" localSheetId="15" hidden="1">{#N/A,#N/A,FALSE,"Hoja1";#N/A,#N/A,FALSE,"Hoja2"}</definedName>
    <definedName name="FEL" localSheetId="16" hidden="1">{#N/A,#N/A,FALSE,"Hoja1";#N/A,#N/A,FALSE,"Hoja2"}</definedName>
    <definedName name="FEL" localSheetId="17" hidden="1">{#N/A,#N/A,FALSE,"Hoja1";#N/A,#N/A,FALSE,"Hoja2"}</definedName>
    <definedName name="FEL" localSheetId="18" hidden="1">{#N/A,#N/A,FALSE,"Hoja1";#N/A,#N/A,FALSE,"Hoja2"}</definedName>
    <definedName name="FEL" localSheetId="19" hidden="1">{#N/A,#N/A,FALSE,"Hoja1";#N/A,#N/A,FALSE,"Hoja2"}</definedName>
    <definedName name="FEL" localSheetId="20" hidden="1">{#N/A,#N/A,FALSE,"Hoja1";#N/A,#N/A,FALSE,"Hoja2"}</definedName>
    <definedName name="FEL" localSheetId="21" hidden="1">{#N/A,#N/A,FALSE,"Hoja1";#N/A,#N/A,FALSE,"Hoja2"}</definedName>
    <definedName name="FEL" localSheetId="22" hidden="1">{#N/A,#N/A,FALSE,"Hoja1";#N/A,#N/A,FALSE,"Hoja2"}</definedName>
    <definedName name="FEL" localSheetId="23" hidden="1">{#N/A,#N/A,FALSE,"Hoja1";#N/A,#N/A,FALSE,"Hoja2"}</definedName>
    <definedName name="FEL" localSheetId="24" hidden="1">{#N/A,#N/A,FALSE,"Hoja1";#N/A,#N/A,FALSE,"Hoja2"}</definedName>
    <definedName name="FEL" localSheetId="25" hidden="1">{#N/A,#N/A,FALSE,"Hoja1";#N/A,#N/A,FALSE,"Hoja2"}</definedName>
    <definedName name="FEL" localSheetId="26" hidden="1">{#N/A,#N/A,FALSE,"Hoja1";#N/A,#N/A,FALSE,"Hoja2"}</definedName>
    <definedName name="FEL" localSheetId="27" hidden="1">{#N/A,#N/A,FALSE,"Hoja1";#N/A,#N/A,FALSE,"Hoja2"}</definedName>
    <definedName name="FEL" localSheetId="28" hidden="1">{#N/A,#N/A,FALSE,"Hoja1";#N/A,#N/A,FALSE,"Hoja2"}</definedName>
    <definedName name="FEL" localSheetId="29" hidden="1">{#N/A,#N/A,FALSE,"Hoja1";#N/A,#N/A,FALSE,"Hoja2"}</definedName>
    <definedName name="FEL" localSheetId="30" hidden="1">{#N/A,#N/A,FALSE,"Hoja1";#N/A,#N/A,FALSE,"Hoja2"}</definedName>
    <definedName name="FEL" localSheetId="31" hidden="1">{#N/A,#N/A,FALSE,"Hoja1";#N/A,#N/A,FALSE,"Hoja2"}</definedName>
    <definedName name="FEL" localSheetId="32" hidden="1">{#N/A,#N/A,FALSE,"Hoja1";#N/A,#N/A,FALSE,"Hoja2"}</definedName>
    <definedName name="FEL" localSheetId="33" hidden="1">{#N/A,#N/A,FALSE,"Hoja1";#N/A,#N/A,FALSE,"Hoja2"}</definedName>
    <definedName name="FEL" localSheetId="34" hidden="1">{#N/A,#N/A,FALSE,"Hoja1";#N/A,#N/A,FALSE,"Hoja2"}</definedName>
    <definedName name="FEL" localSheetId="35" hidden="1">{#N/A,#N/A,FALSE,"Hoja1";#N/A,#N/A,FALSE,"Hoja2"}</definedName>
    <definedName name="FEL" localSheetId="36" hidden="1">{#N/A,#N/A,FALSE,"Hoja1";#N/A,#N/A,FALSE,"Hoja2"}</definedName>
    <definedName name="FEL" localSheetId="37" hidden="1">{#N/A,#N/A,FALSE,"Hoja1";#N/A,#N/A,FALSE,"Hoja2"}</definedName>
    <definedName name="FEL" localSheetId="38" hidden="1">{#N/A,#N/A,FALSE,"Hoja1";#N/A,#N/A,FALSE,"Hoja2"}</definedName>
    <definedName name="FEL" localSheetId="39" hidden="1">{#N/A,#N/A,FALSE,"Hoja1";#N/A,#N/A,FALSE,"Hoja2"}</definedName>
    <definedName name="FEL" localSheetId="40" hidden="1">{#N/A,#N/A,FALSE,"Hoja1";#N/A,#N/A,FALSE,"Hoja2"}</definedName>
    <definedName name="FEL" localSheetId="41" hidden="1">{#N/A,#N/A,FALSE,"Hoja1";#N/A,#N/A,FALSE,"Hoja2"}</definedName>
    <definedName name="FEL" localSheetId="42" hidden="1">{#N/A,#N/A,FALSE,"Hoja1";#N/A,#N/A,FALSE,"Hoja2"}</definedName>
    <definedName name="FEL" localSheetId="43" hidden="1">{#N/A,#N/A,FALSE,"Hoja1";#N/A,#N/A,FALSE,"Hoja2"}</definedName>
    <definedName name="FEL" localSheetId="44" hidden="1">{#N/A,#N/A,FALSE,"Hoja1";#N/A,#N/A,FALSE,"Hoja2"}</definedName>
    <definedName name="FEL" localSheetId="45" hidden="1">{#N/A,#N/A,FALSE,"Hoja1";#N/A,#N/A,FALSE,"Hoja2"}</definedName>
    <definedName name="FEL" localSheetId="46" hidden="1">{#N/A,#N/A,FALSE,"Hoja1";#N/A,#N/A,FALSE,"Hoja2"}</definedName>
    <definedName name="FEL" localSheetId="47" hidden="1">{#N/A,#N/A,FALSE,"Hoja1";#N/A,#N/A,FALSE,"Hoja2"}</definedName>
    <definedName name="FEL" localSheetId="48" hidden="1">{#N/A,#N/A,FALSE,"Hoja1";#N/A,#N/A,FALSE,"Hoja2"}</definedName>
    <definedName name="FEL" localSheetId="0" hidden="1">{#N/A,#N/A,FALSE,"Hoja1";#N/A,#N/A,FALSE,"Hoja2"}</definedName>
    <definedName name="FEL" localSheetId="2" hidden="1">{#N/A,#N/A,FALSE,"Hoja1";#N/A,#N/A,FALSE,"Hoja2"}</definedName>
    <definedName name="FEL" localSheetId="1" hidden="1">{#N/A,#N/A,FALSE,"Hoja1";#N/A,#N/A,FALSE,"Hoja2"}</definedName>
    <definedName name="FEL" hidden="1">{#N/A,#N/A,FALSE,"Hoja1";#N/A,#N/A,FALSE,"Hoja2"}</definedName>
    <definedName name="FF" localSheetId="3" hidden="1">#REF!</definedName>
    <definedName name="FF" hidden="1">#REF!</definedName>
    <definedName name="FFF" localSheetId="3" hidden="1">#REF!</definedName>
    <definedName name="FFF" hidden="1">#REF!</definedName>
    <definedName name="FFFF" localSheetId="3" hidden="1">#REF!</definedName>
    <definedName name="FFFF" hidden="1">#REF!</definedName>
    <definedName name="FGH" localSheetId="4">#REF!</definedName>
    <definedName name="FGH" localSheetId="5">#REF!</definedName>
    <definedName name="FGH" localSheetId="6">#REF!</definedName>
    <definedName name="FGH" localSheetId="7">#REF!</definedName>
    <definedName name="FGH" localSheetId="8">#REF!</definedName>
    <definedName name="FGH" localSheetId="9">#REF!</definedName>
    <definedName name="FGH" localSheetId="10">#REF!</definedName>
    <definedName name="FGH" localSheetId="11">#REF!</definedName>
    <definedName name="FGH" localSheetId="12">#REF!</definedName>
    <definedName name="FGH" localSheetId="13">#REF!</definedName>
    <definedName name="FGH" localSheetId="14">#REF!</definedName>
    <definedName name="FGH" localSheetId="15">#REF!</definedName>
    <definedName name="FGH" localSheetId="16">#REF!</definedName>
    <definedName name="FGH" localSheetId="17">#REF!</definedName>
    <definedName name="FGH" localSheetId="18">#REF!</definedName>
    <definedName name="FGH" localSheetId="19">#REF!</definedName>
    <definedName name="FGH" localSheetId="20">#REF!</definedName>
    <definedName name="FGH" localSheetId="21">#REF!</definedName>
    <definedName name="FGH" localSheetId="22">#REF!</definedName>
    <definedName name="FGH" localSheetId="23">#REF!</definedName>
    <definedName name="FGH" localSheetId="24">#REF!</definedName>
    <definedName name="FGH" localSheetId="25">#REF!</definedName>
    <definedName name="FGH" localSheetId="26">#REF!</definedName>
    <definedName name="FGH" localSheetId="27">#REF!</definedName>
    <definedName name="FGH" localSheetId="28">#REF!</definedName>
    <definedName name="FGH" localSheetId="29">#REF!</definedName>
    <definedName name="FGH" localSheetId="30">#REF!</definedName>
    <definedName name="FGH" localSheetId="31">#REF!</definedName>
    <definedName name="FGH" localSheetId="32">#REF!</definedName>
    <definedName name="FGH" localSheetId="33">#REF!</definedName>
    <definedName name="FGH" localSheetId="34">#REF!</definedName>
    <definedName name="FGH" localSheetId="35">#REF!</definedName>
    <definedName name="FGH" localSheetId="36">#REF!</definedName>
    <definedName name="FGH" localSheetId="37">#REF!</definedName>
    <definedName name="FGH" localSheetId="38">#REF!</definedName>
    <definedName name="FGH" localSheetId="39">#REF!</definedName>
    <definedName name="FGH" localSheetId="40">#REF!</definedName>
    <definedName name="FGH" localSheetId="41">#REF!</definedName>
    <definedName name="FGH" localSheetId="42">#REF!</definedName>
    <definedName name="FGH" localSheetId="43">#REF!</definedName>
    <definedName name="FGH" localSheetId="44">#REF!</definedName>
    <definedName name="FGH" localSheetId="45">#REF!</definedName>
    <definedName name="FGH" localSheetId="46">#REF!</definedName>
    <definedName name="FGH" localSheetId="47">#REF!</definedName>
    <definedName name="FGH" localSheetId="48">#REF!</definedName>
    <definedName name="FGH" localSheetId="0">#REF!</definedName>
    <definedName name="FGH" localSheetId="1">#REF!</definedName>
    <definedName name="FGH" localSheetId="3">#REF!</definedName>
    <definedName name="FGH">#REF!</definedName>
    <definedName name="FGJY" localSheetId="4">#REF!</definedName>
    <definedName name="FGJY" localSheetId="5">#REF!</definedName>
    <definedName name="FGJY" localSheetId="6">#REF!</definedName>
    <definedName name="FGJY" localSheetId="7">#REF!</definedName>
    <definedName name="FGJY" localSheetId="8">#REF!</definedName>
    <definedName name="FGJY" localSheetId="9">#REF!</definedName>
    <definedName name="FGJY" localSheetId="10">#REF!</definedName>
    <definedName name="FGJY" localSheetId="11">#REF!</definedName>
    <definedName name="FGJY" localSheetId="12">#REF!</definedName>
    <definedName name="FGJY" localSheetId="13">#REF!</definedName>
    <definedName name="FGJY" localSheetId="14">#REF!</definedName>
    <definedName name="FGJY" localSheetId="15">#REF!</definedName>
    <definedName name="FGJY" localSheetId="16">#REF!</definedName>
    <definedName name="FGJY" localSheetId="17">#REF!</definedName>
    <definedName name="FGJY" localSheetId="18">#REF!</definedName>
    <definedName name="FGJY" localSheetId="19">#REF!</definedName>
    <definedName name="FGJY" localSheetId="20">#REF!</definedName>
    <definedName name="FGJY" localSheetId="21">#REF!</definedName>
    <definedName name="FGJY" localSheetId="22">#REF!</definedName>
    <definedName name="FGJY" localSheetId="23">#REF!</definedName>
    <definedName name="FGJY" localSheetId="24">#REF!</definedName>
    <definedName name="FGJY" localSheetId="25">#REF!</definedName>
    <definedName name="FGJY" localSheetId="26">#REF!</definedName>
    <definedName name="FGJY" localSheetId="27">#REF!</definedName>
    <definedName name="FGJY" localSheetId="28">#REF!</definedName>
    <definedName name="FGJY" localSheetId="29">#REF!</definedName>
    <definedName name="FGJY" localSheetId="30">#REF!</definedName>
    <definedName name="FGJY" localSheetId="31">#REF!</definedName>
    <definedName name="FGJY" localSheetId="32">#REF!</definedName>
    <definedName name="FGJY" localSheetId="33">#REF!</definedName>
    <definedName name="FGJY" localSheetId="34">#REF!</definedName>
    <definedName name="FGJY" localSheetId="35">#REF!</definedName>
    <definedName name="FGJY" localSheetId="36">#REF!</definedName>
    <definedName name="FGJY" localSheetId="37">#REF!</definedName>
    <definedName name="FGJY" localSheetId="38">#REF!</definedName>
    <definedName name="FGJY" localSheetId="39">#REF!</definedName>
    <definedName name="FGJY" localSheetId="40">#REF!</definedName>
    <definedName name="FGJY" localSheetId="41">#REF!</definedName>
    <definedName name="FGJY" localSheetId="42">#REF!</definedName>
    <definedName name="FGJY" localSheetId="43">#REF!</definedName>
    <definedName name="FGJY" localSheetId="44">#REF!</definedName>
    <definedName name="FGJY" localSheetId="45">#REF!</definedName>
    <definedName name="FGJY" localSheetId="46">#REF!</definedName>
    <definedName name="FGJY" localSheetId="47">#REF!</definedName>
    <definedName name="FGJY" localSheetId="48">#REF!</definedName>
    <definedName name="FGJY" localSheetId="0">#REF!</definedName>
    <definedName name="FGJY" localSheetId="1">#REF!</definedName>
    <definedName name="FGJY" localSheetId="3">#REF!</definedName>
    <definedName name="FGJY">#REF!</definedName>
    <definedName name="FHDFH" localSheetId="4">#REF!</definedName>
    <definedName name="FHDFH" localSheetId="5">#REF!</definedName>
    <definedName name="FHDFH" localSheetId="6">#REF!</definedName>
    <definedName name="FHDFH" localSheetId="7">#REF!</definedName>
    <definedName name="FHDFH" localSheetId="8">#REF!</definedName>
    <definedName name="FHDFH" localSheetId="9">#REF!</definedName>
    <definedName name="FHDFH" localSheetId="10">#REF!</definedName>
    <definedName name="FHDFH" localSheetId="11">#REF!</definedName>
    <definedName name="FHDFH" localSheetId="12">#REF!</definedName>
    <definedName name="FHDFH" localSheetId="13">#REF!</definedName>
    <definedName name="FHDFH" localSheetId="14">#REF!</definedName>
    <definedName name="FHDFH" localSheetId="15">#REF!</definedName>
    <definedName name="FHDFH" localSheetId="16">#REF!</definedName>
    <definedName name="FHDFH" localSheetId="17">#REF!</definedName>
    <definedName name="FHDFH" localSheetId="18">#REF!</definedName>
    <definedName name="FHDFH" localSheetId="19">#REF!</definedName>
    <definedName name="FHDFH" localSheetId="20">#REF!</definedName>
    <definedName name="FHDFH" localSheetId="21">#REF!</definedName>
    <definedName name="FHDFH" localSheetId="22">#REF!</definedName>
    <definedName name="FHDFH" localSheetId="23">#REF!</definedName>
    <definedName name="FHDFH" localSheetId="24">#REF!</definedName>
    <definedName name="FHDFH" localSheetId="25">#REF!</definedName>
    <definedName name="FHDFH" localSheetId="26">#REF!</definedName>
    <definedName name="FHDFH" localSheetId="27">#REF!</definedName>
    <definedName name="FHDFH" localSheetId="28">#REF!</definedName>
    <definedName name="FHDFH" localSheetId="29">#REF!</definedName>
    <definedName name="FHDFH" localSheetId="30">#REF!</definedName>
    <definedName name="FHDFH" localSheetId="31">#REF!</definedName>
    <definedName name="FHDFH" localSheetId="32">#REF!</definedName>
    <definedName name="FHDFH" localSheetId="33">#REF!</definedName>
    <definedName name="FHDFH" localSheetId="34">#REF!</definedName>
    <definedName name="FHDFH" localSheetId="35">#REF!</definedName>
    <definedName name="FHDFH" localSheetId="36">#REF!</definedName>
    <definedName name="FHDFH" localSheetId="37">#REF!</definedName>
    <definedName name="FHDFH" localSheetId="38">#REF!</definedName>
    <definedName name="FHDFH" localSheetId="39">#REF!</definedName>
    <definedName name="FHDFH" localSheetId="40">#REF!</definedName>
    <definedName name="FHDFH" localSheetId="41">#REF!</definedName>
    <definedName name="FHDFH" localSheetId="42">#REF!</definedName>
    <definedName name="FHDFH" localSheetId="43">#REF!</definedName>
    <definedName name="FHDFH" localSheetId="44">#REF!</definedName>
    <definedName name="FHDFH" localSheetId="45">#REF!</definedName>
    <definedName name="FHDFH" localSheetId="46">#REF!</definedName>
    <definedName name="FHDFH" localSheetId="47">#REF!</definedName>
    <definedName name="FHDFH" localSheetId="48">#REF!</definedName>
    <definedName name="FHDFH" localSheetId="0">#REF!</definedName>
    <definedName name="FHDFH" localSheetId="1">#REF!</definedName>
    <definedName name="FHDFH" localSheetId="3">#REF!</definedName>
    <definedName name="FHDFH">#REF!</definedName>
    <definedName name="FHHFH" localSheetId="4">#REF!</definedName>
    <definedName name="FHHFH" localSheetId="5">#REF!</definedName>
    <definedName name="FHHFH" localSheetId="6">#REF!</definedName>
    <definedName name="FHHFH" localSheetId="7">#REF!</definedName>
    <definedName name="FHHFH" localSheetId="8">#REF!</definedName>
    <definedName name="FHHFH" localSheetId="9">#REF!</definedName>
    <definedName name="FHHFH" localSheetId="10">#REF!</definedName>
    <definedName name="FHHFH" localSheetId="11">#REF!</definedName>
    <definedName name="FHHFH" localSheetId="12">#REF!</definedName>
    <definedName name="FHHFH" localSheetId="13">#REF!</definedName>
    <definedName name="FHHFH" localSheetId="14">#REF!</definedName>
    <definedName name="FHHFH" localSheetId="15">#REF!</definedName>
    <definedName name="FHHFH" localSheetId="16">#REF!</definedName>
    <definedName name="FHHFH" localSheetId="17">#REF!</definedName>
    <definedName name="FHHFH" localSheetId="18">#REF!</definedName>
    <definedName name="FHHFH" localSheetId="19">#REF!</definedName>
    <definedName name="FHHFH" localSheetId="20">#REF!</definedName>
    <definedName name="FHHFH" localSheetId="21">#REF!</definedName>
    <definedName name="FHHFH" localSheetId="22">#REF!</definedName>
    <definedName name="FHHFH" localSheetId="23">#REF!</definedName>
    <definedName name="FHHFH" localSheetId="24">#REF!</definedName>
    <definedName name="FHHFH" localSheetId="25">#REF!</definedName>
    <definedName name="FHHFH" localSheetId="26">#REF!</definedName>
    <definedName name="FHHFH" localSheetId="27">#REF!</definedName>
    <definedName name="FHHFH" localSheetId="28">#REF!</definedName>
    <definedName name="FHHFH" localSheetId="29">#REF!</definedName>
    <definedName name="FHHFH" localSheetId="30">#REF!</definedName>
    <definedName name="FHHFH" localSheetId="31">#REF!</definedName>
    <definedName name="FHHFH" localSheetId="32">#REF!</definedName>
    <definedName name="FHHFH" localSheetId="33">#REF!</definedName>
    <definedName name="FHHFH" localSheetId="34">#REF!</definedName>
    <definedName name="FHHFH" localSheetId="35">#REF!</definedName>
    <definedName name="FHHFH" localSheetId="36">#REF!</definedName>
    <definedName name="FHHFH" localSheetId="37">#REF!</definedName>
    <definedName name="FHHFH" localSheetId="38">#REF!</definedName>
    <definedName name="FHHFH" localSheetId="39">#REF!</definedName>
    <definedName name="FHHFH" localSheetId="40">#REF!</definedName>
    <definedName name="FHHFH" localSheetId="41">#REF!</definedName>
    <definedName name="FHHFH" localSheetId="42">#REF!</definedName>
    <definedName name="FHHFH" localSheetId="43">#REF!</definedName>
    <definedName name="FHHFH" localSheetId="44">#REF!</definedName>
    <definedName name="FHHFH" localSheetId="45">#REF!</definedName>
    <definedName name="FHHFH" localSheetId="46">#REF!</definedName>
    <definedName name="FHHFH" localSheetId="47">#REF!</definedName>
    <definedName name="FHHFH" localSheetId="48">#REF!</definedName>
    <definedName name="FHHFH" localSheetId="0">#REF!</definedName>
    <definedName name="FHHFH" localSheetId="1">#REF!</definedName>
    <definedName name="FHHFH" localSheetId="3">#REF!</definedName>
    <definedName name="FHHFH">#REF!</definedName>
    <definedName name="FHHHFHFDHFD" localSheetId="4">#REF!</definedName>
    <definedName name="FHHHFHFDHFD" localSheetId="5">#REF!</definedName>
    <definedName name="FHHHFHFDHFD" localSheetId="6">#REF!</definedName>
    <definedName name="FHHHFHFDHFD" localSheetId="7">#REF!</definedName>
    <definedName name="FHHHFHFDHFD" localSheetId="8">#REF!</definedName>
    <definedName name="FHHHFHFDHFD" localSheetId="9">#REF!</definedName>
    <definedName name="FHHHFHFDHFD" localSheetId="10">#REF!</definedName>
    <definedName name="FHHHFHFDHFD" localSheetId="11">#REF!</definedName>
    <definedName name="FHHHFHFDHFD" localSheetId="12">#REF!</definedName>
    <definedName name="FHHHFHFDHFD" localSheetId="13">#REF!</definedName>
    <definedName name="FHHHFHFDHFD" localSheetId="14">#REF!</definedName>
    <definedName name="FHHHFHFDHFD" localSheetId="15">#REF!</definedName>
    <definedName name="FHHHFHFDHFD" localSheetId="16">#REF!</definedName>
    <definedName name="FHHHFHFDHFD" localSheetId="17">#REF!</definedName>
    <definedName name="FHHHFHFDHFD" localSheetId="18">#REF!</definedName>
    <definedName name="FHHHFHFDHFD" localSheetId="19">#REF!</definedName>
    <definedName name="FHHHFHFDHFD" localSheetId="20">#REF!</definedName>
    <definedName name="FHHHFHFDHFD" localSheetId="21">#REF!</definedName>
    <definedName name="FHHHFHFDHFD" localSheetId="22">#REF!</definedName>
    <definedName name="FHHHFHFDHFD" localSheetId="23">#REF!</definedName>
    <definedName name="FHHHFHFDHFD" localSheetId="24">#REF!</definedName>
    <definedName name="FHHHFHFDHFD" localSheetId="25">#REF!</definedName>
    <definedName name="FHHHFHFDHFD" localSheetId="26">#REF!</definedName>
    <definedName name="FHHHFHFDHFD" localSheetId="27">#REF!</definedName>
    <definedName name="FHHHFHFDHFD" localSheetId="28">#REF!</definedName>
    <definedName name="FHHHFHFDHFD" localSheetId="29">#REF!</definedName>
    <definedName name="FHHHFHFDHFD" localSheetId="30">#REF!</definedName>
    <definedName name="FHHHFHFDHFD" localSheetId="31">#REF!</definedName>
    <definedName name="FHHHFHFDHFD" localSheetId="32">#REF!</definedName>
    <definedName name="FHHHFHFDHFD" localSheetId="33">#REF!</definedName>
    <definedName name="FHHHFHFDHFD" localSheetId="34">#REF!</definedName>
    <definedName name="FHHHFHFDHFD" localSheetId="35">#REF!</definedName>
    <definedName name="FHHHFHFDHFD" localSheetId="36">#REF!</definedName>
    <definedName name="FHHHFHFDHFD" localSheetId="37">#REF!</definedName>
    <definedName name="FHHHFHFDHFD" localSheetId="38">#REF!</definedName>
    <definedName name="FHHHFHFDHFD" localSheetId="39">#REF!</definedName>
    <definedName name="FHHHFHFDHFD" localSheetId="40">#REF!</definedName>
    <definedName name="FHHHFHFDHFD" localSheetId="41">#REF!</definedName>
    <definedName name="FHHHFHFDHFD" localSheetId="42">#REF!</definedName>
    <definedName name="FHHHFHFDHFD" localSheetId="43">#REF!</definedName>
    <definedName name="FHHHFHFDHFD" localSheetId="44">#REF!</definedName>
    <definedName name="FHHHFHFDHFD" localSheetId="45">#REF!</definedName>
    <definedName name="FHHHFHFDHFD" localSheetId="46">#REF!</definedName>
    <definedName name="FHHHFHFDHFD" localSheetId="47">#REF!</definedName>
    <definedName name="FHHHFHFDHFD" localSheetId="48">#REF!</definedName>
    <definedName name="FHHHFHFDHFD" localSheetId="0">#REF!</definedName>
    <definedName name="FHHHFHFDHFD" localSheetId="1">#REF!</definedName>
    <definedName name="FHHHFHFDHFD" localSheetId="3">#REF!</definedName>
    <definedName name="FHHHFHFDHFD">#REF!</definedName>
    <definedName name="FHZDHZH" localSheetId="4">#REF!</definedName>
    <definedName name="FHZDHZH" localSheetId="5">#REF!</definedName>
    <definedName name="FHZDHZH" localSheetId="6">#REF!</definedName>
    <definedName name="FHZDHZH" localSheetId="7">#REF!</definedName>
    <definedName name="FHZDHZH" localSheetId="8">#REF!</definedName>
    <definedName name="FHZDHZH" localSheetId="9">#REF!</definedName>
    <definedName name="FHZDHZH" localSheetId="10">#REF!</definedName>
    <definedName name="FHZDHZH" localSheetId="11">#REF!</definedName>
    <definedName name="FHZDHZH" localSheetId="12">#REF!</definedName>
    <definedName name="FHZDHZH" localSheetId="13">#REF!</definedName>
    <definedName name="FHZDHZH" localSheetId="14">#REF!</definedName>
    <definedName name="FHZDHZH" localSheetId="15">#REF!</definedName>
    <definedName name="FHZDHZH" localSheetId="16">#REF!</definedName>
    <definedName name="FHZDHZH" localSheetId="17">#REF!</definedName>
    <definedName name="FHZDHZH" localSheetId="18">#REF!</definedName>
    <definedName name="FHZDHZH" localSheetId="19">#REF!</definedName>
    <definedName name="FHZDHZH" localSheetId="20">#REF!</definedName>
    <definedName name="FHZDHZH" localSheetId="21">#REF!</definedName>
    <definedName name="FHZDHZH" localSheetId="22">#REF!</definedName>
    <definedName name="FHZDHZH" localSheetId="23">#REF!</definedName>
    <definedName name="FHZDHZH" localSheetId="24">#REF!</definedName>
    <definedName name="FHZDHZH" localSheetId="25">#REF!</definedName>
    <definedName name="FHZDHZH" localSheetId="26">#REF!</definedName>
    <definedName name="FHZDHZH" localSheetId="27">#REF!</definedName>
    <definedName name="FHZDHZH" localSheetId="28">#REF!</definedName>
    <definedName name="FHZDHZH" localSheetId="29">#REF!</definedName>
    <definedName name="FHZDHZH" localSheetId="30">#REF!</definedName>
    <definedName name="FHZDHZH" localSheetId="31">#REF!</definedName>
    <definedName name="FHZDHZH" localSheetId="32">#REF!</definedName>
    <definedName name="FHZDHZH" localSheetId="33">#REF!</definedName>
    <definedName name="FHZDHZH" localSheetId="34">#REF!</definedName>
    <definedName name="FHZDHZH" localSheetId="35">#REF!</definedName>
    <definedName name="FHZDHZH" localSheetId="36">#REF!</definedName>
    <definedName name="FHZDHZH" localSheetId="37">#REF!</definedName>
    <definedName name="FHZDHZH" localSheetId="38">#REF!</definedName>
    <definedName name="FHZDHZH" localSheetId="39">#REF!</definedName>
    <definedName name="FHZDHZH" localSheetId="40">#REF!</definedName>
    <definedName name="FHZDHZH" localSheetId="41">#REF!</definedName>
    <definedName name="FHZDHZH" localSheetId="42">#REF!</definedName>
    <definedName name="FHZDHZH" localSheetId="43">#REF!</definedName>
    <definedName name="FHZDHZH" localSheetId="44">#REF!</definedName>
    <definedName name="FHZDHZH" localSheetId="45">#REF!</definedName>
    <definedName name="FHZDHZH" localSheetId="46">#REF!</definedName>
    <definedName name="FHZDHZH" localSheetId="47">#REF!</definedName>
    <definedName name="FHZDHZH" localSheetId="48">#REF!</definedName>
    <definedName name="FHZDHZH" localSheetId="0">#REF!</definedName>
    <definedName name="FHZDHZH" localSheetId="1">#REF!</definedName>
    <definedName name="FHZDHZH" localSheetId="3">#REF!</definedName>
    <definedName name="FHZDHZH">#REF!</definedName>
    <definedName name="filtrarbasedatos" localSheetId="11" hidden="1">#REF!</definedName>
    <definedName name="filtrarbasedatos" localSheetId="12" hidden="1">#REF!</definedName>
    <definedName name="filtrarbasedatos" localSheetId="13" hidden="1">#REF!</definedName>
    <definedName name="filtrarbasedatos" localSheetId="14" hidden="1">#REF!</definedName>
    <definedName name="filtrarbasedatos" localSheetId="15" hidden="1">#REF!</definedName>
    <definedName name="filtrarbasedatos" localSheetId="16" hidden="1">#REF!</definedName>
    <definedName name="filtrarbasedatos" localSheetId="17" hidden="1">#REF!</definedName>
    <definedName name="filtrarbasedatos" localSheetId="18" hidden="1">#REF!</definedName>
    <definedName name="filtrarbasedatos" localSheetId="19" hidden="1">#REF!</definedName>
    <definedName name="filtrarbasedatos" localSheetId="20" hidden="1">#REF!</definedName>
    <definedName name="filtrarbasedatos" localSheetId="21" hidden="1">#REF!</definedName>
    <definedName name="filtrarbasedatos" localSheetId="22" hidden="1">#REF!</definedName>
    <definedName name="filtrarbasedatos" localSheetId="23" hidden="1">#REF!</definedName>
    <definedName name="filtrarbasedatos" localSheetId="24" hidden="1">#REF!</definedName>
    <definedName name="filtrarbasedatos" localSheetId="25" hidden="1">#REF!</definedName>
    <definedName name="filtrarbasedatos" localSheetId="26" hidden="1">#REF!</definedName>
    <definedName name="filtrarbasedatos" localSheetId="27" hidden="1">#REF!</definedName>
    <definedName name="filtrarbasedatos" localSheetId="28" hidden="1">#REF!</definedName>
    <definedName name="filtrarbasedatos" localSheetId="29" hidden="1">#REF!</definedName>
    <definedName name="filtrarbasedatos" localSheetId="30" hidden="1">#REF!</definedName>
    <definedName name="filtrarbasedatos" localSheetId="31" hidden="1">#REF!</definedName>
    <definedName name="filtrarbasedatos" localSheetId="32" hidden="1">#REF!</definedName>
    <definedName name="filtrarbasedatos" localSheetId="33" hidden="1">#REF!</definedName>
    <definedName name="filtrarbasedatos" localSheetId="34" hidden="1">#REF!</definedName>
    <definedName name="filtrarbasedatos" localSheetId="35" hidden="1">#REF!</definedName>
    <definedName name="filtrarbasedatos" localSheetId="36" hidden="1">#REF!</definedName>
    <definedName name="filtrarbasedatos" localSheetId="37" hidden="1">#REF!</definedName>
    <definedName name="filtrarbasedatos" localSheetId="38" hidden="1">#REF!</definedName>
    <definedName name="filtrarbasedatos" localSheetId="39" hidden="1">#REF!</definedName>
    <definedName name="filtrarbasedatos" localSheetId="40" hidden="1">#REF!</definedName>
    <definedName name="filtrarbasedatos" localSheetId="41" hidden="1">#REF!</definedName>
    <definedName name="filtrarbasedatos" localSheetId="42" hidden="1">#REF!</definedName>
    <definedName name="filtrarbasedatos" localSheetId="43" hidden="1">#REF!</definedName>
    <definedName name="filtrarbasedatos" localSheetId="44" hidden="1">#REF!</definedName>
    <definedName name="filtrarbasedatos" localSheetId="45" hidden="1">#REF!</definedName>
    <definedName name="filtrarbasedatos" localSheetId="46" hidden="1">#REF!</definedName>
    <definedName name="filtrarbasedatos" localSheetId="47" hidden="1">#REF!</definedName>
    <definedName name="filtrarbasedatos" localSheetId="48" hidden="1">#REF!</definedName>
    <definedName name="filtrarbasedatos" localSheetId="0" hidden="1">#REF!</definedName>
    <definedName name="filtrarbasedatos" localSheetId="1" hidden="1">#REF!</definedName>
    <definedName name="filtrarbasedatos" localSheetId="3" hidden="1">#REF!</definedName>
    <definedName name="filtrarbasedatos" hidden="1">#REF!</definedName>
    <definedName name="FINAL" localSheetId="15">#REF!</definedName>
    <definedName name="FINAL" localSheetId="17">#REF!</definedName>
    <definedName name="FINAL" localSheetId="18">#REF!</definedName>
    <definedName name="FINAL" localSheetId="19">#REF!</definedName>
    <definedName name="FINAL" localSheetId="20">#REF!</definedName>
    <definedName name="FINAL" localSheetId="21">#REF!</definedName>
    <definedName name="FINAL" localSheetId="22">#REF!</definedName>
    <definedName name="FINAL" localSheetId="23">#REF!</definedName>
    <definedName name="FINAL" localSheetId="24">#REF!</definedName>
    <definedName name="FINAL" localSheetId="25">#REF!</definedName>
    <definedName name="FINAL" localSheetId="26">#REF!</definedName>
    <definedName name="FINAL" localSheetId="27">#REF!</definedName>
    <definedName name="FINAL" localSheetId="28">#REF!</definedName>
    <definedName name="FINAL" localSheetId="33">#REF!</definedName>
    <definedName name="FINAL" localSheetId="34">#REF!</definedName>
    <definedName name="FINAL" localSheetId="35">#REF!</definedName>
    <definedName name="FINAL" localSheetId="36">#REF!</definedName>
    <definedName name="FINAL" localSheetId="37">#REF!</definedName>
    <definedName name="FINAL" localSheetId="38">#REF!</definedName>
    <definedName name="FINAL" localSheetId="39">#REF!</definedName>
    <definedName name="FINAL" localSheetId="40">#REF!</definedName>
    <definedName name="FINAL" localSheetId="41">#REF!</definedName>
    <definedName name="FINAL" localSheetId="42">#REF!</definedName>
    <definedName name="FINAL" localSheetId="43">#REF!</definedName>
    <definedName name="FINAL" localSheetId="44">#REF!</definedName>
    <definedName name="FINAL" localSheetId="45">#REF!</definedName>
    <definedName name="FINAL" localSheetId="46">#REF!</definedName>
    <definedName name="FINAL" localSheetId="47">#REF!</definedName>
    <definedName name="FINAL" localSheetId="48">#REF!</definedName>
    <definedName name="FINAL">#REF!</definedName>
    <definedName name="FinPpto" localSheetId="15">#REF!</definedName>
    <definedName name="FinPpto" localSheetId="17">#REF!</definedName>
    <definedName name="FinPpto" localSheetId="18">#REF!</definedName>
    <definedName name="FinPpto" localSheetId="19">#REF!</definedName>
    <definedName name="FinPpto" localSheetId="20">#REF!</definedName>
    <definedName name="FinPpto" localSheetId="21">#REF!</definedName>
    <definedName name="FinPpto" localSheetId="22">#REF!</definedName>
    <definedName name="FinPpto" localSheetId="23">#REF!</definedName>
    <definedName name="FinPpto" localSheetId="24">#REF!</definedName>
    <definedName name="FinPpto" localSheetId="25">#REF!</definedName>
    <definedName name="FinPpto" localSheetId="26">#REF!</definedName>
    <definedName name="FinPpto" localSheetId="27">#REF!</definedName>
    <definedName name="FinPpto" localSheetId="28">#REF!</definedName>
    <definedName name="FinPpto" localSheetId="33">#REF!</definedName>
    <definedName name="FinPpto" localSheetId="34">#REF!</definedName>
    <definedName name="FinPpto" localSheetId="35">#REF!</definedName>
    <definedName name="FinPpto" localSheetId="36">#REF!</definedName>
    <definedName name="FinPpto" localSheetId="37">#REF!</definedName>
    <definedName name="FinPpto" localSheetId="38">#REF!</definedName>
    <definedName name="FinPpto" localSheetId="39">#REF!</definedName>
    <definedName name="FinPpto" localSheetId="40">#REF!</definedName>
    <definedName name="FinPpto" localSheetId="41">#REF!</definedName>
    <definedName name="FinPpto" localSheetId="42">#REF!</definedName>
    <definedName name="FinPpto" localSheetId="43">#REF!</definedName>
    <definedName name="FinPpto" localSheetId="44">#REF!</definedName>
    <definedName name="FinPpto" localSheetId="45">#REF!</definedName>
    <definedName name="FinPpto" localSheetId="46">#REF!</definedName>
    <definedName name="FinPpto" localSheetId="47">#REF!</definedName>
    <definedName name="FinPpto" localSheetId="48">#REF!</definedName>
    <definedName name="FinPpto">#REF!</definedName>
    <definedName name="FinPpto2" localSheetId="15">'[12]pesup acceso'!#REF!</definedName>
    <definedName name="FinPpto2" localSheetId="17">'[12]pesup acceso'!#REF!</definedName>
    <definedName name="FinPpto2" localSheetId="18">'[12]pesup acceso'!#REF!</definedName>
    <definedName name="FinPpto2" localSheetId="19">'[12]pesup acceso'!#REF!</definedName>
    <definedName name="FinPpto2" localSheetId="20">'[12]pesup acceso'!#REF!</definedName>
    <definedName name="FinPpto2" localSheetId="21">'[12]pesup acceso'!#REF!</definedName>
    <definedName name="FinPpto2" localSheetId="22">'[12]pesup acceso'!#REF!</definedName>
    <definedName name="FinPpto2" localSheetId="23">'[12]pesup acceso'!#REF!</definedName>
    <definedName name="FinPpto2" localSheetId="24">'[12]pesup acceso'!#REF!</definedName>
    <definedName name="FinPpto2" localSheetId="25">'[12]pesup acceso'!#REF!</definedName>
    <definedName name="FinPpto2" localSheetId="26">'[12]pesup acceso'!#REF!</definedName>
    <definedName name="FinPpto2" localSheetId="27">'[12]pesup acceso'!#REF!</definedName>
    <definedName name="FinPpto2" localSheetId="28">'[12]pesup acceso'!#REF!</definedName>
    <definedName name="FinPpto2" localSheetId="33">'[12]pesup acceso'!#REF!</definedName>
    <definedName name="FinPpto2" localSheetId="34">'[12]pesup acceso'!#REF!</definedName>
    <definedName name="FinPpto2" localSheetId="35">'[12]pesup acceso'!#REF!</definedName>
    <definedName name="FinPpto2" localSheetId="36">'[12]pesup acceso'!#REF!</definedName>
    <definedName name="FinPpto2" localSheetId="37">'[12]pesup acceso'!#REF!</definedName>
    <definedName name="FinPpto2" localSheetId="38">'[12]pesup acceso'!#REF!</definedName>
    <definedName name="FinPpto2" localSheetId="39">'[12]pesup acceso'!#REF!</definedName>
    <definedName name="FinPpto2" localSheetId="40">'[12]pesup acceso'!#REF!</definedName>
    <definedName name="FinPpto2" localSheetId="41">'[12]pesup acceso'!#REF!</definedName>
    <definedName name="FinPpto2" localSheetId="42">'[12]pesup acceso'!#REF!</definedName>
    <definedName name="FinPpto2" localSheetId="43">'[12]pesup acceso'!#REF!</definedName>
    <definedName name="FinPpto2" localSheetId="44">'[12]pesup acceso'!#REF!</definedName>
    <definedName name="FinPpto2" localSheetId="45">'[12]pesup acceso'!#REF!</definedName>
    <definedName name="FinPpto2" localSheetId="46">'[12]pesup acceso'!#REF!</definedName>
    <definedName name="FinPpto2" localSheetId="47">'[12]pesup acceso'!#REF!</definedName>
    <definedName name="FinPpto2" localSheetId="48">'[12]pesup acceso'!#REF!</definedName>
    <definedName name="FinPpto2">'[12]pesup acceso'!#REF!</definedName>
    <definedName name="Formato" localSheetId="4">#REF!</definedName>
    <definedName name="Formato" localSheetId="5">#REF!</definedName>
    <definedName name="Formato" localSheetId="6">#REF!</definedName>
    <definedName name="Formato" localSheetId="7">#REF!</definedName>
    <definedName name="Formato" localSheetId="8">#REF!</definedName>
    <definedName name="Formato" localSheetId="9">#REF!</definedName>
    <definedName name="Formato" localSheetId="10">#REF!</definedName>
    <definedName name="Formato" localSheetId="11">#REF!</definedName>
    <definedName name="Formato" localSheetId="12">#REF!</definedName>
    <definedName name="Formato" localSheetId="13">#REF!</definedName>
    <definedName name="Formato" localSheetId="14">#REF!</definedName>
    <definedName name="Formato" localSheetId="15">#REF!</definedName>
    <definedName name="Formato" localSheetId="16">#REF!</definedName>
    <definedName name="Formato" localSheetId="17">#REF!</definedName>
    <definedName name="Formato" localSheetId="18">#REF!</definedName>
    <definedName name="Formato" localSheetId="19">#REF!</definedName>
    <definedName name="Formato" localSheetId="20">#REF!</definedName>
    <definedName name="Formato" localSheetId="21">#REF!</definedName>
    <definedName name="Formato" localSheetId="22">#REF!</definedName>
    <definedName name="Formato" localSheetId="23">#REF!</definedName>
    <definedName name="Formato" localSheetId="24">#REF!</definedName>
    <definedName name="Formato" localSheetId="25">#REF!</definedName>
    <definedName name="Formato" localSheetId="26">#REF!</definedName>
    <definedName name="Formato" localSheetId="27">#REF!</definedName>
    <definedName name="Formato" localSheetId="28">#REF!</definedName>
    <definedName name="Formato" localSheetId="29">#REF!</definedName>
    <definedName name="Formato" localSheetId="30">#REF!</definedName>
    <definedName name="Formato" localSheetId="31">#REF!</definedName>
    <definedName name="Formato" localSheetId="32">#REF!</definedName>
    <definedName name="Formato" localSheetId="33">#REF!</definedName>
    <definedName name="Formato" localSheetId="34">#REF!</definedName>
    <definedName name="Formato" localSheetId="35">#REF!</definedName>
    <definedName name="Formato" localSheetId="36">#REF!</definedName>
    <definedName name="Formato" localSheetId="37">#REF!</definedName>
    <definedName name="Formato" localSheetId="38">#REF!</definedName>
    <definedName name="Formato" localSheetId="39">#REF!</definedName>
    <definedName name="Formato" localSheetId="40">#REF!</definedName>
    <definedName name="Formato" localSheetId="41">#REF!</definedName>
    <definedName name="Formato" localSheetId="42">#REF!</definedName>
    <definedName name="Formato" localSheetId="43">#REF!</definedName>
    <definedName name="Formato" localSheetId="44">#REF!</definedName>
    <definedName name="Formato" localSheetId="45">#REF!</definedName>
    <definedName name="Formato" localSheetId="46">#REF!</definedName>
    <definedName name="Formato" localSheetId="47">#REF!</definedName>
    <definedName name="Formato" localSheetId="48">#REF!</definedName>
    <definedName name="Formato" localSheetId="0">#REF!</definedName>
    <definedName name="Formato" localSheetId="1">#REF!</definedName>
    <definedName name="Formato" localSheetId="3">#REF!</definedName>
    <definedName name="Formato">#REF!</definedName>
    <definedName name="Formato1" localSheetId="4">#REF!</definedName>
    <definedName name="Formato1" localSheetId="5">#REF!</definedName>
    <definedName name="Formato1" localSheetId="6">#REF!</definedName>
    <definedName name="Formato1" localSheetId="7">#REF!</definedName>
    <definedName name="Formato1" localSheetId="8">#REF!</definedName>
    <definedName name="Formato1" localSheetId="9">#REF!</definedName>
    <definedName name="Formato1" localSheetId="10">#REF!</definedName>
    <definedName name="Formato1" localSheetId="11">#REF!</definedName>
    <definedName name="Formato1" localSheetId="12">#REF!</definedName>
    <definedName name="Formato1" localSheetId="13">#REF!</definedName>
    <definedName name="Formato1" localSheetId="14">#REF!</definedName>
    <definedName name="Formato1" localSheetId="15">#REF!</definedName>
    <definedName name="Formato1" localSheetId="16">#REF!</definedName>
    <definedName name="Formato1" localSheetId="17">#REF!</definedName>
    <definedName name="Formato1" localSheetId="18">#REF!</definedName>
    <definedName name="Formato1" localSheetId="19">#REF!</definedName>
    <definedName name="Formato1" localSheetId="20">#REF!</definedName>
    <definedName name="Formato1" localSheetId="21">#REF!</definedName>
    <definedName name="Formato1" localSheetId="22">#REF!</definedName>
    <definedName name="Formato1" localSheetId="23">#REF!</definedName>
    <definedName name="Formato1" localSheetId="24">#REF!</definedName>
    <definedName name="Formato1" localSheetId="25">#REF!</definedName>
    <definedName name="Formato1" localSheetId="26">#REF!</definedName>
    <definedName name="Formato1" localSheetId="27">#REF!</definedName>
    <definedName name="Formato1" localSheetId="28">#REF!</definedName>
    <definedName name="Formato1" localSheetId="29">#REF!</definedName>
    <definedName name="Formato1" localSheetId="30">#REF!</definedName>
    <definedName name="Formato1" localSheetId="31">#REF!</definedName>
    <definedName name="Formato1" localSheetId="32">#REF!</definedName>
    <definedName name="Formato1" localSheetId="33">#REF!</definedName>
    <definedName name="Formato1" localSheetId="34">#REF!</definedName>
    <definedName name="Formato1" localSheetId="35">#REF!</definedName>
    <definedName name="Formato1" localSheetId="36">#REF!</definedName>
    <definedName name="Formato1" localSheetId="37">#REF!</definedName>
    <definedName name="Formato1" localSheetId="38">#REF!</definedName>
    <definedName name="Formato1" localSheetId="39">#REF!</definedName>
    <definedName name="Formato1" localSheetId="40">#REF!</definedName>
    <definedName name="Formato1" localSheetId="41">#REF!</definedName>
    <definedName name="Formato1" localSheetId="42">#REF!</definedName>
    <definedName name="Formato1" localSheetId="43">#REF!</definedName>
    <definedName name="Formato1" localSheetId="44">#REF!</definedName>
    <definedName name="Formato1" localSheetId="45">#REF!</definedName>
    <definedName name="Formato1" localSheetId="46">#REF!</definedName>
    <definedName name="Formato1" localSheetId="47">#REF!</definedName>
    <definedName name="Formato1" localSheetId="48">#REF!</definedName>
    <definedName name="Formato1" localSheetId="0">#REF!</definedName>
    <definedName name="Formato1" localSheetId="1">#REF!</definedName>
    <definedName name="Formato1" localSheetId="3">#REF!</definedName>
    <definedName name="Formato1">#REF!</definedName>
    <definedName name="FormLinPresup" localSheetId="15">#REF!</definedName>
    <definedName name="FormLinPresup" localSheetId="17">#REF!</definedName>
    <definedName name="FormLinPresup" localSheetId="18">#REF!</definedName>
    <definedName name="FormLinPresup" localSheetId="19">#REF!</definedName>
    <definedName name="FormLinPresup" localSheetId="20">#REF!</definedName>
    <definedName name="FormLinPresup" localSheetId="21">#REF!</definedName>
    <definedName name="FormLinPresup" localSheetId="22">#REF!</definedName>
    <definedName name="FormLinPresup" localSheetId="23">#REF!</definedName>
    <definedName name="FormLinPresup" localSheetId="24">#REF!</definedName>
    <definedName name="FormLinPresup" localSheetId="25">#REF!</definedName>
    <definedName name="FormLinPresup" localSheetId="26">#REF!</definedName>
    <definedName name="FormLinPresup" localSheetId="27">#REF!</definedName>
    <definedName name="FormLinPresup" localSheetId="28">#REF!</definedName>
    <definedName name="FormLinPresup" localSheetId="33">#REF!</definedName>
    <definedName name="FormLinPresup" localSheetId="34">#REF!</definedName>
    <definedName name="FormLinPresup" localSheetId="35">#REF!</definedName>
    <definedName name="FormLinPresup" localSheetId="36">#REF!</definedName>
    <definedName name="FormLinPresup" localSheetId="37">#REF!</definedName>
    <definedName name="FormLinPresup" localSheetId="38">#REF!</definedName>
    <definedName name="FormLinPresup" localSheetId="39">#REF!</definedName>
    <definedName name="FormLinPresup" localSheetId="40">#REF!</definedName>
    <definedName name="FormLinPresup" localSheetId="41">#REF!</definedName>
    <definedName name="FormLinPresup" localSheetId="42">#REF!</definedName>
    <definedName name="FormLinPresup" localSheetId="43">#REF!</definedName>
    <definedName name="FormLinPresup" localSheetId="44">#REF!</definedName>
    <definedName name="FormLinPresup" localSheetId="45">#REF!</definedName>
    <definedName name="FormLinPresup" localSheetId="46">#REF!</definedName>
    <definedName name="FormLinPresup" localSheetId="47">#REF!</definedName>
    <definedName name="FormLinPresup" localSheetId="48">#REF!</definedName>
    <definedName name="FormLinPresup">#REF!</definedName>
    <definedName name="Fotos" localSheetId="4" hidden="1">{#N/A,#N/A,FALSE,"Hoja1";#N/A,#N/A,FALSE,"Hoja2"}</definedName>
    <definedName name="Fotos" localSheetId="5" hidden="1">{#N/A,#N/A,FALSE,"Hoja1";#N/A,#N/A,FALSE,"Hoja2"}</definedName>
    <definedName name="Fotos" localSheetId="6" hidden="1">{#N/A,#N/A,FALSE,"Hoja1";#N/A,#N/A,FALSE,"Hoja2"}</definedName>
    <definedName name="Fotos" localSheetId="7" hidden="1">{#N/A,#N/A,FALSE,"Hoja1";#N/A,#N/A,FALSE,"Hoja2"}</definedName>
    <definedName name="Fotos" localSheetId="8" hidden="1">{#N/A,#N/A,FALSE,"Hoja1";#N/A,#N/A,FALSE,"Hoja2"}</definedName>
    <definedName name="Fotos" localSheetId="9" hidden="1">{#N/A,#N/A,FALSE,"Hoja1";#N/A,#N/A,FALSE,"Hoja2"}</definedName>
    <definedName name="Fotos" localSheetId="10" hidden="1">{#N/A,#N/A,FALSE,"Hoja1";#N/A,#N/A,FALSE,"Hoja2"}</definedName>
    <definedName name="Fotos" localSheetId="11" hidden="1">{#N/A,#N/A,FALSE,"Hoja1";#N/A,#N/A,FALSE,"Hoja2"}</definedName>
    <definedName name="Fotos" localSheetId="12" hidden="1">{#N/A,#N/A,FALSE,"Hoja1";#N/A,#N/A,FALSE,"Hoja2"}</definedName>
    <definedName name="Fotos" localSheetId="13" hidden="1">{#N/A,#N/A,FALSE,"Hoja1";#N/A,#N/A,FALSE,"Hoja2"}</definedName>
    <definedName name="Fotos" localSheetId="14" hidden="1">{#N/A,#N/A,FALSE,"Hoja1";#N/A,#N/A,FALSE,"Hoja2"}</definedName>
    <definedName name="Fotos" localSheetId="15" hidden="1">{#N/A,#N/A,FALSE,"Hoja1";#N/A,#N/A,FALSE,"Hoja2"}</definedName>
    <definedName name="Fotos" localSheetId="16" hidden="1">{#N/A,#N/A,FALSE,"Hoja1";#N/A,#N/A,FALSE,"Hoja2"}</definedName>
    <definedName name="Fotos" localSheetId="17" hidden="1">{#N/A,#N/A,FALSE,"Hoja1";#N/A,#N/A,FALSE,"Hoja2"}</definedName>
    <definedName name="Fotos" localSheetId="18" hidden="1">{#N/A,#N/A,FALSE,"Hoja1";#N/A,#N/A,FALSE,"Hoja2"}</definedName>
    <definedName name="Fotos" localSheetId="19" hidden="1">{#N/A,#N/A,FALSE,"Hoja1";#N/A,#N/A,FALSE,"Hoja2"}</definedName>
    <definedName name="Fotos" localSheetId="20" hidden="1">{#N/A,#N/A,FALSE,"Hoja1";#N/A,#N/A,FALSE,"Hoja2"}</definedName>
    <definedName name="Fotos" localSheetId="21" hidden="1">{#N/A,#N/A,FALSE,"Hoja1";#N/A,#N/A,FALSE,"Hoja2"}</definedName>
    <definedName name="Fotos" localSheetId="22" hidden="1">{#N/A,#N/A,FALSE,"Hoja1";#N/A,#N/A,FALSE,"Hoja2"}</definedName>
    <definedName name="Fotos" localSheetId="23" hidden="1">{#N/A,#N/A,FALSE,"Hoja1";#N/A,#N/A,FALSE,"Hoja2"}</definedName>
    <definedName name="Fotos" localSheetId="24" hidden="1">{#N/A,#N/A,FALSE,"Hoja1";#N/A,#N/A,FALSE,"Hoja2"}</definedName>
    <definedName name="Fotos" localSheetId="25" hidden="1">{#N/A,#N/A,FALSE,"Hoja1";#N/A,#N/A,FALSE,"Hoja2"}</definedName>
    <definedName name="Fotos" localSheetId="26" hidden="1">{#N/A,#N/A,FALSE,"Hoja1";#N/A,#N/A,FALSE,"Hoja2"}</definedName>
    <definedName name="Fotos" localSheetId="27" hidden="1">{#N/A,#N/A,FALSE,"Hoja1";#N/A,#N/A,FALSE,"Hoja2"}</definedName>
    <definedName name="Fotos" localSheetId="28" hidden="1">{#N/A,#N/A,FALSE,"Hoja1";#N/A,#N/A,FALSE,"Hoja2"}</definedName>
    <definedName name="Fotos" localSheetId="29" hidden="1">{#N/A,#N/A,FALSE,"Hoja1";#N/A,#N/A,FALSE,"Hoja2"}</definedName>
    <definedName name="Fotos" localSheetId="30" hidden="1">{#N/A,#N/A,FALSE,"Hoja1";#N/A,#N/A,FALSE,"Hoja2"}</definedName>
    <definedName name="Fotos" localSheetId="31" hidden="1">{#N/A,#N/A,FALSE,"Hoja1";#N/A,#N/A,FALSE,"Hoja2"}</definedName>
    <definedName name="Fotos" localSheetId="32" hidden="1">{#N/A,#N/A,FALSE,"Hoja1";#N/A,#N/A,FALSE,"Hoja2"}</definedName>
    <definedName name="Fotos" localSheetId="33" hidden="1">{#N/A,#N/A,FALSE,"Hoja1";#N/A,#N/A,FALSE,"Hoja2"}</definedName>
    <definedName name="Fotos" localSheetId="34" hidden="1">{#N/A,#N/A,FALSE,"Hoja1";#N/A,#N/A,FALSE,"Hoja2"}</definedName>
    <definedName name="Fotos" localSheetId="35" hidden="1">{#N/A,#N/A,FALSE,"Hoja1";#N/A,#N/A,FALSE,"Hoja2"}</definedName>
    <definedName name="Fotos" localSheetId="36" hidden="1">{#N/A,#N/A,FALSE,"Hoja1";#N/A,#N/A,FALSE,"Hoja2"}</definedName>
    <definedName name="Fotos" localSheetId="37" hidden="1">{#N/A,#N/A,FALSE,"Hoja1";#N/A,#N/A,FALSE,"Hoja2"}</definedName>
    <definedName name="Fotos" localSheetId="38" hidden="1">{#N/A,#N/A,FALSE,"Hoja1";#N/A,#N/A,FALSE,"Hoja2"}</definedName>
    <definedName name="Fotos" localSheetId="39" hidden="1">{#N/A,#N/A,FALSE,"Hoja1";#N/A,#N/A,FALSE,"Hoja2"}</definedName>
    <definedName name="Fotos" localSheetId="40" hidden="1">{#N/A,#N/A,FALSE,"Hoja1";#N/A,#N/A,FALSE,"Hoja2"}</definedName>
    <definedName name="Fotos" localSheetId="41" hidden="1">{#N/A,#N/A,FALSE,"Hoja1";#N/A,#N/A,FALSE,"Hoja2"}</definedName>
    <definedName name="Fotos" localSheetId="42" hidden="1">{#N/A,#N/A,FALSE,"Hoja1";#N/A,#N/A,FALSE,"Hoja2"}</definedName>
    <definedName name="Fotos" localSheetId="43" hidden="1">{#N/A,#N/A,FALSE,"Hoja1";#N/A,#N/A,FALSE,"Hoja2"}</definedName>
    <definedName name="Fotos" localSheetId="44" hidden="1">{#N/A,#N/A,FALSE,"Hoja1";#N/A,#N/A,FALSE,"Hoja2"}</definedName>
    <definedName name="Fotos" localSheetId="45" hidden="1">{#N/A,#N/A,FALSE,"Hoja1";#N/A,#N/A,FALSE,"Hoja2"}</definedName>
    <definedName name="Fotos" localSheetId="46" hidden="1">{#N/A,#N/A,FALSE,"Hoja1";#N/A,#N/A,FALSE,"Hoja2"}</definedName>
    <definedName name="Fotos" localSheetId="47" hidden="1">{#N/A,#N/A,FALSE,"Hoja1";#N/A,#N/A,FALSE,"Hoja2"}</definedName>
    <definedName name="Fotos" localSheetId="48" hidden="1">{#N/A,#N/A,FALSE,"Hoja1";#N/A,#N/A,FALSE,"Hoja2"}</definedName>
    <definedName name="Fotos" localSheetId="0" hidden="1">{#N/A,#N/A,FALSE,"Hoja1";#N/A,#N/A,FALSE,"Hoja2"}</definedName>
    <definedName name="Fotos" localSheetId="2" hidden="1">{#N/A,#N/A,FALSE,"Hoja1";#N/A,#N/A,FALSE,"Hoja2"}</definedName>
    <definedName name="Fotos" localSheetId="1" hidden="1">{#N/A,#N/A,FALSE,"Hoja1";#N/A,#N/A,FALSE,"Hoja2"}</definedName>
    <definedName name="Fotos" hidden="1">{#N/A,#N/A,FALSE,"Hoja1";#N/A,#N/A,FALSE,"Hoja2"}</definedName>
    <definedName name="fpe" localSheetId="4">#REF!</definedName>
    <definedName name="fpe" localSheetId="5">#REF!</definedName>
    <definedName name="fpe" localSheetId="6">#REF!</definedName>
    <definedName name="fpe" localSheetId="7">#REF!</definedName>
    <definedName name="fpe" localSheetId="8">#REF!</definedName>
    <definedName name="fpe" localSheetId="9">#REF!</definedName>
    <definedName name="fpe" localSheetId="10">#REF!</definedName>
    <definedName name="fpe" localSheetId="11">#REF!</definedName>
    <definedName name="fpe" localSheetId="12">#REF!</definedName>
    <definedName name="fpe" localSheetId="13">#REF!</definedName>
    <definedName name="fpe" localSheetId="14">#REF!</definedName>
    <definedName name="fpe" localSheetId="15">#REF!</definedName>
    <definedName name="fpe" localSheetId="16">#REF!</definedName>
    <definedName name="fpe" localSheetId="17">#REF!</definedName>
    <definedName name="fpe" localSheetId="18">#REF!</definedName>
    <definedName name="fpe" localSheetId="19">#REF!</definedName>
    <definedName name="fpe" localSheetId="20">#REF!</definedName>
    <definedName name="fpe" localSheetId="21">#REF!</definedName>
    <definedName name="fpe" localSheetId="22">#REF!</definedName>
    <definedName name="fpe" localSheetId="23">#REF!</definedName>
    <definedName name="fpe" localSheetId="24">#REF!</definedName>
    <definedName name="fpe" localSheetId="25">#REF!</definedName>
    <definedName name="fpe" localSheetId="26">#REF!</definedName>
    <definedName name="fpe" localSheetId="27">#REF!</definedName>
    <definedName name="fpe" localSheetId="28">#REF!</definedName>
    <definedName name="fpe" localSheetId="29">#REF!</definedName>
    <definedName name="fpe" localSheetId="30">#REF!</definedName>
    <definedName name="fpe" localSheetId="31">#REF!</definedName>
    <definedName name="fpe" localSheetId="32">#REF!</definedName>
    <definedName name="fpe" localSheetId="33">#REF!</definedName>
    <definedName name="fpe" localSheetId="34">#REF!</definedName>
    <definedName name="fpe" localSheetId="35">#REF!</definedName>
    <definedName name="fpe" localSheetId="36">#REF!</definedName>
    <definedName name="fpe" localSheetId="37">#REF!</definedName>
    <definedName name="fpe" localSheetId="38">#REF!</definedName>
    <definedName name="fpe" localSheetId="39">#REF!</definedName>
    <definedName name="fpe" localSheetId="40">#REF!</definedName>
    <definedName name="fpe" localSheetId="41">#REF!</definedName>
    <definedName name="fpe" localSheetId="42">#REF!</definedName>
    <definedName name="fpe" localSheetId="43">#REF!</definedName>
    <definedName name="fpe" localSheetId="44">#REF!</definedName>
    <definedName name="fpe" localSheetId="45">#REF!</definedName>
    <definedName name="fpe" localSheetId="46">#REF!</definedName>
    <definedName name="fpe" localSheetId="47">#REF!</definedName>
    <definedName name="fpe" localSheetId="48">#REF!</definedName>
    <definedName name="fpe" localSheetId="2">#REF!</definedName>
    <definedName name="fpe">#REF!</definedName>
    <definedName name="FRTY" localSheetId="4">#REF!</definedName>
    <definedName name="FRTY" localSheetId="5">#REF!</definedName>
    <definedName name="FRTY" localSheetId="6">#REF!</definedName>
    <definedName name="FRTY" localSheetId="7">#REF!</definedName>
    <definedName name="FRTY" localSheetId="8">#REF!</definedName>
    <definedName name="FRTY" localSheetId="9">#REF!</definedName>
    <definedName name="FRTY" localSheetId="10">#REF!</definedName>
    <definedName name="FRTY" localSheetId="11">#REF!</definedName>
    <definedName name="FRTY" localSheetId="12">#REF!</definedName>
    <definedName name="FRTY" localSheetId="13">#REF!</definedName>
    <definedName name="FRTY" localSheetId="14">#REF!</definedName>
    <definedName name="FRTY" localSheetId="15">#REF!</definedName>
    <definedName name="FRTY" localSheetId="16">#REF!</definedName>
    <definedName name="FRTY" localSheetId="17">#REF!</definedName>
    <definedName name="FRTY" localSheetId="18">#REF!</definedName>
    <definedName name="FRTY" localSheetId="19">#REF!</definedName>
    <definedName name="FRTY" localSheetId="20">#REF!</definedName>
    <definedName name="FRTY" localSheetId="21">#REF!</definedName>
    <definedName name="FRTY" localSheetId="22">#REF!</definedName>
    <definedName name="FRTY" localSheetId="23">#REF!</definedName>
    <definedName name="FRTY" localSheetId="24">#REF!</definedName>
    <definedName name="FRTY" localSheetId="25">#REF!</definedName>
    <definedName name="FRTY" localSheetId="26">#REF!</definedName>
    <definedName name="FRTY" localSheetId="27">#REF!</definedName>
    <definedName name="FRTY" localSheetId="28">#REF!</definedName>
    <definedName name="FRTY" localSheetId="29">#REF!</definedName>
    <definedName name="FRTY" localSheetId="30">#REF!</definedName>
    <definedName name="FRTY" localSheetId="31">#REF!</definedName>
    <definedName name="FRTY" localSheetId="32">#REF!</definedName>
    <definedName name="FRTY" localSheetId="33">#REF!</definedName>
    <definedName name="FRTY" localSheetId="34">#REF!</definedName>
    <definedName name="FRTY" localSheetId="35">#REF!</definedName>
    <definedName name="FRTY" localSheetId="36">#REF!</definedName>
    <definedName name="FRTY" localSheetId="37">#REF!</definedName>
    <definedName name="FRTY" localSheetId="38">#REF!</definedName>
    <definedName name="FRTY" localSheetId="39">#REF!</definedName>
    <definedName name="FRTY" localSheetId="40">#REF!</definedName>
    <definedName name="FRTY" localSheetId="41">#REF!</definedName>
    <definedName name="FRTY" localSheetId="42">#REF!</definedName>
    <definedName name="FRTY" localSheetId="43">#REF!</definedName>
    <definedName name="FRTY" localSheetId="44">#REF!</definedName>
    <definedName name="FRTY" localSheetId="45">#REF!</definedName>
    <definedName name="FRTY" localSheetId="46">#REF!</definedName>
    <definedName name="FRTY" localSheetId="47">#REF!</definedName>
    <definedName name="FRTY" localSheetId="48">#REF!</definedName>
    <definedName name="FRTY" localSheetId="0">#REF!</definedName>
    <definedName name="FRTY" localSheetId="1">#REF!</definedName>
    <definedName name="FRTY" localSheetId="3">#REF!</definedName>
    <definedName name="FRTY">#REF!</definedName>
    <definedName name="fsdfdf" localSheetId="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3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3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3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3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3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3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3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3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3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3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4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4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4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4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4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4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4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4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4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localSheetId="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sad" localSheetId="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3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3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3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3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3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3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3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3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3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3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4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4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4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4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4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4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4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4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4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localSheetId="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vpac" localSheetId="4">#REF!</definedName>
    <definedName name="fvpac" localSheetId="5">#REF!</definedName>
    <definedName name="fvpac" localSheetId="6">#REF!</definedName>
    <definedName name="fvpac" localSheetId="7">#REF!</definedName>
    <definedName name="fvpac" localSheetId="8">#REF!</definedName>
    <definedName name="fvpac" localSheetId="9">#REF!</definedName>
    <definedName name="fvpac" localSheetId="10">#REF!</definedName>
    <definedName name="fvpac" localSheetId="11">#REF!</definedName>
    <definedName name="fvpac" localSheetId="12">#REF!</definedName>
    <definedName name="fvpac" localSheetId="13">#REF!</definedName>
    <definedName name="fvpac" localSheetId="14">#REF!</definedName>
    <definedName name="fvpac" localSheetId="15">#REF!</definedName>
    <definedName name="fvpac" localSheetId="16">#REF!</definedName>
    <definedName name="fvpac" localSheetId="17">#REF!</definedName>
    <definedName name="fvpac" localSheetId="18">#REF!</definedName>
    <definedName name="fvpac" localSheetId="19">#REF!</definedName>
    <definedName name="fvpac" localSheetId="20">#REF!</definedName>
    <definedName name="fvpac" localSheetId="21">#REF!</definedName>
    <definedName name="fvpac" localSheetId="22">#REF!</definedName>
    <definedName name="fvpac" localSheetId="23">#REF!</definedName>
    <definedName name="fvpac" localSheetId="24">#REF!</definedName>
    <definedName name="fvpac" localSheetId="25">#REF!</definedName>
    <definedName name="fvpac" localSheetId="26">#REF!</definedName>
    <definedName name="fvpac" localSheetId="27">#REF!</definedName>
    <definedName name="fvpac" localSheetId="28">#REF!</definedName>
    <definedName name="fvpac" localSheetId="29">#REF!</definedName>
    <definedName name="fvpac" localSheetId="30">#REF!</definedName>
    <definedName name="fvpac" localSheetId="31">#REF!</definedName>
    <definedName name="fvpac" localSheetId="32">#REF!</definedName>
    <definedName name="fvpac" localSheetId="33">#REF!</definedName>
    <definedName name="fvpac" localSheetId="34">#REF!</definedName>
    <definedName name="fvpac" localSheetId="35">#REF!</definedName>
    <definedName name="fvpac" localSheetId="36">#REF!</definedName>
    <definedName name="fvpac" localSheetId="37">#REF!</definedName>
    <definedName name="fvpac" localSheetId="38">#REF!</definedName>
    <definedName name="fvpac" localSheetId="39">#REF!</definedName>
    <definedName name="fvpac" localSheetId="40">#REF!</definedName>
    <definedName name="fvpac" localSheetId="41">#REF!</definedName>
    <definedName name="fvpac" localSheetId="42">#REF!</definedName>
    <definedName name="fvpac" localSheetId="43">#REF!</definedName>
    <definedName name="fvpac" localSheetId="44">#REF!</definedName>
    <definedName name="fvpac" localSheetId="45">#REF!</definedName>
    <definedName name="fvpac" localSheetId="46">#REF!</definedName>
    <definedName name="fvpac" localSheetId="47">#REF!</definedName>
    <definedName name="fvpac" localSheetId="48">#REF!</definedName>
    <definedName name="fvpac" localSheetId="2">#REF!</definedName>
    <definedName name="fvpac">#REF!</definedName>
    <definedName name="FVrContAd" localSheetId="4">#REF!</definedName>
    <definedName name="FVrContAd" localSheetId="5">#REF!</definedName>
    <definedName name="FVrContAd" localSheetId="6">#REF!</definedName>
    <definedName name="FVrContAd" localSheetId="7">#REF!</definedName>
    <definedName name="FVrContAd" localSheetId="8">#REF!</definedName>
    <definedName name="FVrContAd" localSheetId="9">#REF!</definedName>
    <definedName name="FVrContAd" localSheetId="10">#REF!</definedName>
    <definedName name="FVrContAd" localSheetId="11">#REF!</definedName>
    <definedName name="FVrContAd" localSheetId="12">#REF!</definedName>
    <definedName name="FVrContAd" localSheetId="13">#REF!</definedName>
    <definedName name="FVrContAd" localSheetId="14">#REF!</definedName>
    <definedName name="FVrContAd" localSheetId="15">#REF!</definedName>
    <definedName name="FVrContAd" localSheetId="16">#REF!</definedName>
    <definedName name="FVrContAd" localSheetId="17">#REF!</definedName>
    <definedName name="FVrContAd" localSheetId="18">#REF!</definedName>
    <definedName name="FVrContAd" localSheetId="19">#REF!</definedName>
    <definedName name="FVrContAd" localSheetId="20">#REF!</definedName>
    <definedName name="FVrContAd" localSheetId="21">#REF!</definedName>
    <definedName name="FVrContAd" localSheetId="22">#REF!</definedName>
    <definedName name="FVrContAd" localSheetId="23">#REF!</definedName>
    <definedName name="FVrContAd" localSheetId="24">#REF!</definedName>
    <definedName name="FVrContAd" localSheetId="25">#REF!</definedName>
    <definedName name="FVrContAd" localSheetId="26">#REF!</definedName>
    <definedName name="FVrContAd" localSheetId="27">#REF!</definedName>
    <definedName name="FVrContAd" localSheetId="28">#REF!</definedName>
    <definedName name="FVrContAd" localSheetId="29">#REF!</definedName>
    <definedName name="FVrContAd" localSheetId="30">#REF!</definedName>
    <definedName name="FVrContAd" localSheetId="31">#REF!</definedName>
    <definedName name="FVrContAd" localSheetId="32">#REF!</definedName>
    <definedName name="FVrContAd" localSheetId="33">#REF!</definedName>
    <definedName name="FVrContAd" localSheetId="34">#REF!</definedName>
    <definedName name="FVrContAd" localSheetId="35">#REF!</definedName>
    <definedName name="FVrContAd" localSheetId="36">#REF!</definedName>
    <definedName name="FVrContAd" localSheetId="37">#REF!</definedName>
    <definedName name="FVrContAd" localSheetId="38">#REF!</definedName>
    <definedName name="FVrContAd" localSheetId="39">#REF!</definedName>
    <definedName name="FVrContAd" localSheetId="40">#REF!</definedName>
    <definedName name="FVrContAd" localSheetId="41">#REF!</definedName>
    <definedName name="FVrContAd" localSheetId="42">#REF!</definedName>
    <definedName name="FVrContAd" localSheetId="43">#REF!</definedName>
    <definedName name="FVrContAd" localSheetId="44">#REF!</definedName>
    <definedName name="FVrContAd" localSheetId="45">#REF!</definedName>
    <definedName name="FVrContAd" localSheetId="46">#REF!</definedName>
    <definedName name="FVrContAd" localSheetId="47">#REF!</definedName>
    <definedName name="FVrContAd" localSheetId="48">#REF!</definedName>
    <definedName name="FVrContAd" localSheetId="2">#REF!</definedName>
    <definedName name="FVrContAd">#REF!</definedName>
    <definedName name="fvrejec" localSheetId="4">#REF!</definedName>
    <definedName name="fvrejec" localSheetId="5">#REF!</definedName>
    <definedName name="fvrejec" localSheetId="6">#REF!</definedName>
    <definedName name="fvrejec" localSheetId="7">#REF!</definedName>
    <definedName name="fvrejec" localSheetId="8">#REF!</definedName>
    <definedName name="fvrejec" localSheetId="9">#REF!</definedName>
    <definedName name="fvrejec" localSheetId="10">#REF!</definedName>
    <definedName name="fvrejec" localSheetId="11">#REF!</definedName>
    <definedName name="fvrejec" localSheetId="12">#REF!</definedName>
    <definedName name="fvrejec" localSheetId="13">#REF!</definedName>
    <definedName name="fvrejec" localSheetId="14">#REF!</definedName>
    <definedName name="fvrejec" localSheetId="15">#REF!</definedName>
    <definedName name="fvrejec" localSheetId="16">#REF!</definedName>
    <definedName name="fvrejec" localSheetId="17">#REF!</definedName>
    <definedName name="fvrejec" localSheetId="18">#REF!</definedName>
    <definedName name="fvrejec" localSheetId="19">#REF!</definedName>
    <definedName name="fvrejec" localSheetId="20">#REF!</definedName>
    <definedName name="fvrejec" localSheetId="21">#REF!</definedName>
    <definedName name="fvrejec" localSheetId="22">#REF!</definedName>
    <definedName name="fvrejec" localSheetId="23">#REF!</definedName>
    <definedName name="fvrejec" localSheetId="24">#REF!</definedName>
    <definedName name="fvrejec" localSheetId="25">#REF!</definedName>
    <definedName name="fvrejec" localSheetId="26">#REF!</definedName>
    <definedName name="fvrejec" localSheetId="27">#REF!</definedName>
    <definedName name="fvrejec" localSheetId="28">#REF!</definedName>
    <definedName name="fvrejec" localSheetId="29">#REF!</definedName>
    <definedName name="fvrejec" localSheetId="30">#REF!</definedName>
    <definedName name="fvrejec" localSheetId="31">#REF!</definedName>
    <definedName name="fvrejec" localSheetId="32">#REF!</definedName>
    <definedName name="fvrejec" localSheetId="33">#REF!</definedName>
    <definedName name="fvrejec" localSheetId="34">#REF!</definedName>
    <definedName name="fvrejec" localSheetId="35">#REF!</definedName>
    <definedName name="fvrejec" localSheetId="36">#REF!</definedName>
    <definedName name="fvrejec" localSheetId="37">#REF!</definedName>
    <definedName name="fvrejec" localSheetId="38">#REF!</definedName>
    <definedName name="fvrejec" localSheetId="39">#REF!</definedName>
    <definedName name="fvrejec" localSheetId="40">#REF!</definedName>
    <definedName name="fvrejec" localSheetId="41">#REF!</definedName>
    <definedName name="fvrejec" localSheetId="42">#REF!</definedName>
    <definedName name="fvrejec" localSheetId="43">#REF!</definedName>
    <definedName name="fvrejec" localSheetId="44">#REF!</definedName>
    <definedName name="fvrejec" localSheetId="45">#REF!</definedName>
    <definedName name="fvrejec" localSheetId="46">#REF!</definedName>
    <definedName name="fvrejec" localSheetId="47">#REF!</definedName>
    <definedName name="fvrejec" localSheetId="48">#REF!</definedName>
    <definedName name="fvrejec" localSheetId="2">#REF!</definedName>
    <definedName name="fvrejec">#REF!</definedName>
    <definedName name="fvrmod" localSheetId="15">#REF!</definedName>
    <definedName name="fvrmod" localSheetId="17">#REF!</definedName>
    <definedName name="fvrmod" localSheetId="18">#REF!</definedName>
    <definedName name="fvrmod" localSheetId="19">#REF!</definedName>
    <definedName name="fvrmod" localSheetId="20">#REF!</definedName>
    <definedName name="fvrmod" localSheetId="21">#REF!</definedName>
    <definedName name="fvrmod" localSheetId="22">#REF!</definedName>
    <definedName name="fvrmod" localSheetId="23">#REF!</definedName>
    <definedName name="fvrmod" localSheetId="24">#REF!</definedName>
    <definedName name="fvrmod" localSheetId="25">#REF!</definedName>
    <definedName name="fvrmod" localSheetId="26">#REF!</definedName>
    <definedName name="fvrmod" localSheetId="27">#REF!</definedName>
    <definedName name="fvrmod" localSheetId="28">#REF!</definedName>
    <definedName name="fvrmod" localSheetId="33">#REF!</definedName>
    <definedName name="fvrmod" localSheetId="34">#REF!</definedName>
    <definedName name="fvrmod" localSheetId="35">#REF!</definedName>
    <definedName name="fvrmod" localSheetId="36">#REF!</definedName>
    <definedName name="fvrmod" localSheetId="37">#REF!</definedName>
    <definedName name="fvrmod" localSheetId="38">#REF!</definedName>
    <definedName name="fvrmod" localSheetId="39">#REF!</definedName>
    <definedName name="fvrmod" localSheetId="40">#REF!</definedName>
    <definedName name="fvrmod" localSheetId="41">#REF!</definedName>
    <definedName name="fvrmod" localSheetId="42">#REF!</definedName>
    <definedName name="fvrmod" localSheetId="43">#REF!</definedName>
    <definedName name="fvrmod" localSheetId="44">#REF!</definedName>
    <definedName name="fvrmod" localSheetId="45">#REF!</definedName>
    <definedName name="fvrmod" localSheetId="46">#REF!</definedName>
    <definedName name="fvrmod" localSheetId="47">#REF!</definedName>
    <definedName name="fvrmod" localSheetId="48">#REF!</definedName>
    <definedName name="fvrmod">#REF!</definedName>
    <definedName name="Fvrt" localSheetId="15">#REF!</definedName>
    <definedName name="Fvrt" localSheetId="17">#REF!</definedName>
    <definedName name="Fvrt" localSheetId="18">#REF!</definedName>
    <definedName name="Fvrt" localSheetId="19">#REF!</definedName>
    <definedName name="Fvrt" localSheetId="20">#REF!</definedName>
    <definedName name="Fvrt" localSheetId="21">#REF!</definedName>
    <definedName name="Fvrt" localSheetId="22">#REF!</definedName>
    <definedName name="Fvrt" localSheetId="23">#REF!</definedName>
    <definedName name="Fvrt" localSheetId="24">#REF!</definedName>
    <definedName name="Fvrt" localSheetId="25">#REF!</definedName>
    <definedName name="Fvrt" localSheetId="26">#REF!</definedName>
    <definedName name="Fvrt" localSheetId="27">#REF!</definedName>
    <definedName name="Fvrt" localSheetId="28">#REF!</definedName>
    <definedName name="Fvrt" localSheetId="33">#REF!</definedName>
    <definedName name="Fvrt" localSheetId="34">#REF!</definedName>
    <definedName name="Fvrt" localSheetId="35">#REF!</definedName>
    <definedName name="Fvrt" localSheetId="36">#REF!</definedName>
    <definedName name="Fvrt" localSheetId="37">#REF!</definedName>
    <definedName name="Fvrt" localSheetId="38">#REF!</definedName>
    <definedName name="Fvrt" localSheetId="39">#REF!</definedName>
    <definedName name="Fvrt" localSheetId="40">#REF!</definedName>
    <definedName name="Fvrt" localSheetId="41">#REF!</definedName>
    <definedName name="Fvrt" localSheetId="42">#REF!</definedName>
    <definedName name="Fvrt" localSheetId="43">#REF!</definedName>
    <definedName name="Fvrt" localSheetId="44">#REF!</definedName>
    <definedName name="Fvrt" localSheetId="45">#REF!</definedName>
    <definedName name="Fvrt" localSheetId="46">#REF!</definedName>
    <definedName name="Fvrt" localSheetId="47">#REF!</definedName>
    <definedName name="Fvrt" localSheetId="48">#REF!</definedName>
    <definedName name="Fvrt">#REF!</definedName>
    <definedName name="GACETA" localSheetId="15">#REF!</definedName>
    <definedName name="GACETA" localSheetId="17">#REF!</definedName>
    <definedName name="GACETA" localSheetId="18">#REF!</definedName>
    <definedName name="GACETA" localSheetId="19">#REF!</definedName>
    <definedName name="GACETA" localSheetId="20">#REF!</definedName>
    <definedName name="GACETA" localSheetId="21">#REF!</definedName>
    <definedName name="GACETA" localSheetId="22">#REF!</definedName>
    <definedName name="GACETA" localSheetId="23">#REF!</definedName>
    <definedName name="GACETA" localSheetId="24">#REF!</definedName>
    <definedName name="GACETA" localSheetId="25">#REF!</definedName>
    <definedName name="GACETA" localSheetId="26">#REF!</definedName>
    <definedName name="GACETA" localSheetId="27">#REF!</definedName>
    <definedName name="GACETA" localSheetId="28">#REF!</definedName>
    <definedName name="GACETA" localSheetId="33">#REF!</definedName>
    <definedName name="GACETA" localSheetId="34">#REF!</definedName>
    <definedName name="GACETA" localSheetId="35">#REF!</definedName>
    <definedName name="GACETA" localSheetId="36">#REF!</definedName>
    <definedName name="GACETA" localSheetId="37">#REF!</definedName>
    <definedName name="GACETA" localSheetId="38">#REF!</definedName>
    <definedName name="GACETA" localSheetId="39">#REF!</definedName>
    <definedName name="GACETA" localSheetId="40">#REF!</definedName>
    <definedName name="GACETA" localSheetId="41">#REF!</definedName>
    <definedName name="GACETA" localSheetId="42">#REF!</definedName>
    <definedName name="GACETA" localSheetId="43">#REF!</definedName>
    <definedName name="GACETA" localSheetId="44">#REF!</definedName>
    <definedName name="GACETA" localSheetId="45">#REF!</definedName>
    <definedName name="GACETA" localSheetId="46">#REF!</definedName>
    <definedName name="GACETA" localSheetId="47">#REF!</definedName>
    <definedName name="GACETA" localSheetId="48">#REF!</definedName>
    <definedName name="GACETA">#REF!</definedName>
    <definedName name="GFG" localSheetId="4">#REF!</definedName>
    <definedName name="GFG" localSheetId="5">#REF!</definedName>
    <definedName name="GFG" localSheetId="6">#REF!</definedName>
    <definedName name="GFG" localSheetId="7">#REF!</definedName>
    <definedName name="GFG" localSheetId="8">#REF!</definedName>
    <definedName name="GFG" localSheetId="9">#REF!</definedName>
    <definedName name="GFG" localSheetId="10">#REF!</definedName>
    <definedName name="GFG" localSheetId="11">#REF!</definedName>
    <definedName name="GFG" localSheetId="12">#REF!</definedName>
    <definedName name="GFG" localSheetId="13">#REF!</definedName>
    <definedName name="GFG" localSheetId="14">#REF!</definedName>
    <definedName name="GFG" localSheetId="15">#REF!</definedName>
    <definedName name="GFG" localSheetId="16">#REF!</definedName>
    <definedName name="GFG" localSheetId="17">#REF!</definedName>
    <definedName name="GFG" localSheetId="18">#REF!</definedName>
    <definedName name="GFG" localSheetId="19">#REF!</definedName>
    <definedName name="GFG" localSheetId="20">#REF!</definedName>
    <definedName name="GFG" localSheetId="21">#REF!</definedName>
    <definedName name="GFG" localSheetId="22">#REF!</definedName>
    <definedName name="GFG" localSheetId="23">#REF!</definedName>
    <definedName name="GFG" localSheetId="24">#REF!</definedName>
    <definedName name="GFG" localSheetId="25">#REF!</definedName>
    <definedName name="GFG" localSheetId="26">#REF!</definedName>
    <definedName name="GFG" localSheetId="27">#REF!</definedName>
    <definedName name="GFG" localSheetId="28">#REF!</definedName>
    <definedName name="GFG" localSheetId="29">#REF!</definedName>
    <definedName name="GFG" localSheetId="30">#REF!</definedName>
    <definedName name="GFG" localSheetId="31">#REF!</definedName>
    <definedName name="GFG" localSheetId="32">#REF!</definedName>
    <definedName name="GFG" localSheetId="33">#REF!</definedName>
    <definedName name="GFG" localSheetId="34">#REF!</definedName>
    <definedName name="GFG" localSheetId="35">#REF!</definedName>
    <definedName name="GFG" localSheetId="36">#REF!</definedName>
    <definedName name="GFG" localSheetId="37">#REF!</definedName>
    <definedName name="GFG" localSheetId="38">#REF!</definedName>
    <definedName name="GFG" localSheetId="39">#REF!</definedName>
    <definedName name="GFG" localSheetId="40">#REF!</definedName>
    <definedName name="GFG" localSheetId="41">#REF!</definedName>
    <definedName name="GFG" localSheetId="42">#REF!</definedName>
    <definedName name="GFG" localSheetId="43">#REF!</definedName>
    <definedName name="GFG" localSheetId="44">#REF!</definedName>
    <definedName name="GFG" localSheetId="45">#REF!</definedName>
    <definedName name="GFG" localSheetId="46">#REF!</definedName>
    <definedName name="GFG" localSheetId="47">#REF!</definedName>
    <definedName name="GFG" localSheetId="48">#REF!</definedName>
    <definedName name="GFG" localSheetId="0">#REF!</definedName>
    <definedName name="GFG" localSheetId="1">#REF!</definedName>
    <definedName name="GFG" localSheetId="3">#REF!</definedName>
    <definedName name="GFG">#REF!</definedName>
    <definedName name="GFH" localSheetId="4">#REF!</definedName>
    <definedName name="GFH" localSheetId="5">#REF!</definedName>
    <definedName name="GFH" localSheetId="6">#REF!</definedName>
    <definedName name="GFH" localSheetId="7">#REF!</definedName>
    <definedName name="GFH" localSheetId="8">#REF!</definedName>
    <definedName name="GFH" localSheetId="9">#REF!</definedName>
    <definedName name="GFH" localSheetId="10">#REF!</definedName>
    <definedName name="GFH" localSheetId="11">#REF!</definedName>
    <definedName name="GFH" localSheetId="12">#REF!</definedName>
    <definedName name="GFH" localSheetId="13">#REF!</definedName>
    <definedName name="GFH" localSheetId="14">#REF!</definedName>
    <definedName name="GFH" localSheetId="15">#REF!</definedName>
    <definedName name="GFH" localSheetId="16">#REF!</definedName>
    <definedName name="GFH" localSheetId="17">#REF!</definedName>
    <definedName name="GFH" localSheetId="18">#REF!</definedName>
    <definedName name="GFH" localSheetId="19">#REF!</definedName>
    <definedName name="GFH" localSheetId="20">#REF!</definedName>
    <definedName name="GFH" localSheetId="21">#REF!</definedName>
    <definedName name="GFH" localSheetId="22">#REF!</definedName>
    <definedName name="GFH" localSheetId="23">#REF!</definedName>
    <definedName name="GFH" localSheetId="24">#REF!</definedName>
    <definedName name="GFH" localSheetId="25">#REF!</definedName>
    <definedName name="GFH" localSheetId="26">#REF!</definedName>
    <definedName name="GFH" localSheetId="27">#REF!</definedName>
    <definedName name="GFH" localSheetId="28">#REF!</definedName>
    <definedName name="GFH" localSheetId="29">#REF!</definedName>
    <definedName name="GFH" localSheetId="30">#REF!</definedName>
    <definedName name="GFH" localSheetId="31">#REF!</definedName>
    <definedName name="GFH" localSheetId="32">#REF!</definedName>
    <definedName name="GFH" localSheetId="33">#REF!</definedName>
    <definedName name="GFH" localSheetId="34">#REF!</definedName>
    <definedName name="GFH" localSheetId="35">#REF!</definedName>
    <definedName name="GFH" localSheetId="36">#REF!</definedName>
    <definedName name="GFH" localSheetId="37">#REF!</definedName>
    <definedName name="GFH" localSheetId="38">#REF!</definedName>
    <definedName name="GFH" localSheetId="39">#REF!</definedName>
    <definedName name="GFH" localSheetId="40">#REF!</definedName>
    <definedName name="GFH" localSheetId="41">#REF!</definedName>
    <definedName name="GFH" localSheetId="42">#REF!</definedName>
    <definedName name="GFH" localSheetId="43">#REF!</definedName>
    <definedName name="GFH" localSheetId="44">#REF!</definedName>
    <definedName name="GFH" localSheetId="45">#REF!</definedName>
    <definedName name="GFH" localSheetId="46">#REF!</definedName>
    <definedName name="GFH" localSheetId="47">#REF!</definedName>
    <definedName name="GFH" localSheetId="48">#REF!</definedName>
    <definedName name="GFH" localSheetId="0">#REF!</definedName>
    <definedName name="GFH" localSheetId="1">#REF!</definedName>
    <definedName name="GFH" localSheetId="3">#REF!</definedName>
    <definedName name="GFH">#REF!</definedName>
    <definedName name="gg" localSheetId="4">#REF!</definedName>
    <definedName name="gg" localSheetId="5">#REF!</definedName>
    <definedName name="gg" localSheetId="6">#REF!</definedName>
    <definedName name="gg" localSheetId="7">#REF!</definedName>
    <definedName name="gg" localSheetId="8">#REF!</definedName>
    <definedName name="gg" localSheetId="9">#REF!</definedName>
    <definedName name="gg" localSheetId="10">#REF!</definedName>
    <definedName name="gg" localSheetId="11">#REF!</definedName>
    <definedName name="gg" localSheetId="12">#REF!</definedName>
    <definedName name="gg" localSheetId="13">#REF!</definedName>
    <definedName name="gg" localSheetId="14">#REF!</definedName>
    <definedName name="gg" localSheetId="15">#REF!</definedName>
    <definedName name="gg" localSheetId="16">#REF!</definedName>
    <definedName name="gg" localSheetId="17">#REF!</definedName>
    <definedName name="gg" localSheetId="18">#REF!</definedName>
    <definedName name="gg" localSheetId="19">#REF!</definedName>
    <definedName name="gg" localSheetId="20">#REF!</definedName>
    <definedName name="gg" localSheetId="21">#REF!</definedName>
    <definedName name="gg" localSheetId="22">#REF!</definedName>
    <definedName name="gg" localSheetId="23">#REF!</definedName>
    <definedName name="gg" localSheetId="24">#REF!</definedName>
    <definedName name="gg" localSheetId="25">#REF!</definedName>
    <definedName name="gg" localSheetId="26">#REF!</definedName>
    <definedName name="gg" localSheetId="27">#REF!</definedName>
    <definedName name="gg" localSheetId="28">#REF!</definedName>
    <definedName name="gg" localSheetId="29">#REF!</definedName>
    <definedName name="gg" localSheetId="30">#REF!</definedName>
    <definedName name="gg" localSheetId="31">#REF!</definedName>
    <definedName name="gg" localSheetId="32">#REF!</definedName>
    <definedName name="gg" localSheetId="33">#REF!</definedName>
    <definedName name="gg" localSheetId="34">#REF!</definedName>
    <definedName name="gg" localSheetId="35">#REF!</definedName>
    <definedName name="gg" localSheetId="36">#REF!</definedName>
    <definedName name="gg" localSheetId="37">#REF!</definedName>
    <definedName name="gg" localSheetId="38">#REF!</definedName>
    <definedName name="gg" localSheetId="39">#REF!</definedName>
    <definedName name="gg" localSheetId="40">#REF!</definedName>
    <definedName name="gg" localSheetId="41">#REF!</definedName>
    <definedName name="gg" localSheetId="42">#REF!</definedName>
    <definedName name="gg" localSheetId="43">#REF!</definedName>
    <definedName name="gg" localSheetId="44">#REF!</definedName>
    <definedName name="gg" localSheetId="45">#REF!</definedName>
    <definedName name="gg" localSheetId="46">#REF!</definedName>
    <definedName name="gg" localSheetId="47">#REF!</definedName>
    <definedName name="gg" localSheetId="48">#REF!</definedName>
    <definedName name="gg" localSheetId="0">#REF!</definedName>
    <definedName name="gg" localSheetId="1">#REF!</definedName>
    <definedName name="gg" localSheetId="3">#REF!</definedName>
    <definedName name="gg">#REF!</definedName>
    <definedName name="GGG" localSheetId="3" hidden="1">#REF!</definedName>
    <definedName name="GGG" hidden="1">#REF!</definedName>
    <definedName name="H" localSheetId="3" hidden="1">[1]G.G!#REF!</definedName>
    <definedName name="H" hidden="1">[1]G.G!#REF!</definedName>
    <definedName name="HH" localSheetId="4">#REF!</definedName>
    <definedName name="HH" localSheetId="5">#REF!</definedName>
    <definedName name="HH" localSheetId="6">#REF!</definedName>
    <definedName name="HH" localSheetId="7">#REF!</definedName>
    <definedName name="HH" localSheetId="8">#REF!</definedName>
    <definedName name="HH" localSheetId="9">#REF!</definedName>
    <definedName name="HH" localSheetId="10">#REF!</definedName>
    <definedName name="HH" localSheetId="11">#REF!</definedName>
    <definedName name="HH" localSheetId="12">#REF!</definedName>
    <definedName name="HH" localSheetId="13">#REF!</definedName>
    <definedName name="HH" localSheetId="14">#REF!</definedName>
    <definedName name="HH" localSheetId="15">#REF!</definedName>
    <definedName name="HH" localSheetId="16">#REF!</definedName>
    <definedName name="HH" localSheetId="17">#REF!</definedName>
    <definedName name="HH" localSheetId="18">#REF!</definedName>
    <definedName name="HH" localSheetId="19">#REF!</definedName>
    <definedName name="HH" localSheetId="20">#REF!</definedName>
    <definedName name="HH" localSheetId="21">#REF!</definedName>
    <definedName name="HH" localSheetId="22">#REF!</definedName>
    <definedName name="HH" localSheetId="23">#REF!</definedName>
    <definedName name="HH" localSheetId="24">#REF!</definedName>
    <definedName name="HH" localSheetId="25">#REF!</definedName>
    <definedName name="HH" localSheetId="26">#REF!</definedName>
    <definedName name="HH" localSheetId="27">#REF!</definedName>
    <definedName name="HH" localSheetId="28">#REF!</definedName>
    <definedName name="HH" localSheetId="29">#REF!</definedName>
    <definedName name="HH" localSheetId="30">#REF!</definedName>
    <definedName name="HH" localSheetId="31">#REF!</definedName>
    <definedName name="HH" localSheetId="32">#REF!</definedName>
    <definedName name="HH" localSheetId="33">#REF!</definedName>
    <definedName name="HH" localSheetId="34">#REF!</definedName>
    <definedName name="HH" localSheetId="35">#REF!</definedName>
    <definedName name="HH" localSheetId="36">#REF!</definedName>
    <definedName name="HH" localSheetId="37">#REF!</definedName>
    <definedName name="HH" localSheetId="38">#REF!</definedName>
    <definedName name="HH" localSheetId="39">#REF!</definedName>
    <definedName name="HH" localSheetId="40">#REF!</definedName>
    <definedName name="HH" localSheetId="41">#REF!</definedName>
    <definedName name="HH" localSheetId="42">#REF!</definedName>
    <definedName name="HH" localSheetId="43">#REF!</definedName>
    <definedName name="HH" localSheetId="44">#REF!</definedName>
    <definedName name="HH" localSheetId="45">#REF!</definedName>
    <definedName name="HH" localSheetId="46">#REF!</definedName>
    <definedName name="HH" localSheetId="47">#REF!</definedName>
    <definedName name="HH" localSheetId="48">#REF!</definedName>
    <definedName name="HH" localSheetId="0">#REF!</definedName>
    <definedName name="HH" localSheetId="1">#REF!</definedName>
    <definedName name="HH" localSheetId="3">#REF!</definedName>
    <definedName name="HH">#REF!</definedName>
    <definedName name="HHFHFDDHF" localSheetId="4">#REF!</definedName>
    <definedName name="HHFHFDDHF" localSheetId="5">#REF!</definedName>
    <definedName name="HHFHFDDHF" localSheetId="6">#REF!</definedName>
    <definedName name="HHFHFDDHF" localSheetId="7">#REF!</definedName>
    <definedName name="HHFHFDDHF" localSheetId="8">#REF!</definedName>
    <definedName name="HHFHFDDHF" localSheetId="9">#REF!</definedName>
    <definedName name="HHFHFDDHF" localSheetId="10">#REF!</definedName>
    <definedName name="HHFHFDDHF" localSheetId="11">#REF!</definedName>
    <definedName name="HHFHFDDHF" localSheetId="12">#REF!</definedName>
    <definedName name="HHFHFDDHF" localSheetId="13">#REF!</definedName>
    <definedName name="HHFHFDDHF" localSheetId="14">#REF!</definedName>
    <definedName name="HHFHFDDHF" localSheetId="15">#REF!</definedName>
    <definedName name="HHFHFDDHF" localSheetId="16">#REF!</definedName>
    <definedName name="HHFHFDDHF" localSheetId="17">#REF!</definedName>
    <definedName name="HHFHFDDHF" localSheetId="18">#REF!</definedName>
    <definedName name="HHFHFDDHF" localSheetId="19">#REF!</definedName>
    <definedName name="HHFHFDDHF" localSheetId="20">#REF!</definedName>
    <definedName name="HHFHFDDHF" localSheetId="21">#REF!</definedName>
    <definedName name="HHFHFDDHF" localSheetId="22">#REF!</definedName>
    <definedName name="HHFHFDDHF" localSheetId="23">#REF!</definedName>
    <definedName name="HHFHFDDHF" localSheetId="24">#REF!</definedName>
    <definedName name="HHFHFDDHF" localSheetId="25">#REF!</definedName>
    <definedName name="HHFHFDDHF" localSheetId="26">#REF!</definedName>
    <definedName name="HHFHFDDHF" localSheetId="27">#REF!</definedName>
    <definedName name="HHFHFDDHF" localSheetId="28">#REF!</definedName>
    <definedName name="HHFHFDDHF" localSheetId="29">#REF!</definedName>
    <definedName name="HHFHFDDHF" localSheetId="30">#REF!</definedName>
    <definedName name="HHFHFDDHF" localSheetId="31">#REF!</definedName>
    <definedName name="HHFHFDDHF" localSheetId="32">#REF!</definedName>
    <definedName name="HHFHFDDHF" localSheetId="33">#REF!</definedName>
    <definedName name="HHFHFDDHF" localSheetId="34">#REF!</definedName>
    <definedName name="HHFHFDDHF" localSheetId="35">#REF!</definedName>
    <definedName name="HHFHFDDHF" localSheetId="36">#REF!</definedName>
    <definedName name="HHFHFDDHF" localSheetId="37">#REF!</definedName>
    <definedName name="HHFHFDDHF" localSheetId="38">#REF!</definedName>
    <definedName name="HHFHFDDHF" localSheetId="39">#REF!</definedName>
    <definedName name="HHFHFDDHF" localSheetId="40">#REF!</definedName>
    <definedName name="HHFHFDDHF" localSheetId="41">#REF!</definedName>
    <definedName name="HHFHFDDHF" localSheetId="42">#REF!</definedName>
    <definedName name="HHFHFDDHF" localSheetId="43">#REF!</definedName>
    <definedName name="HHFHFDDHF" localSheetId="44">#REF!</definedName>
    <definedName name="HHFHFDDHF" localSheetId="45">#REF!</definedName>
    <definedName name="HHFHFDDHF" localSheetId="46">#REF!</definedName>
    <definedName name="HHFHFDDHF" localSheetId="47">#REF!</definedName>
    <definedName name="HHFHFDDHF" localSheetId="48">#REF!</definedName>
    <definedName name="HHFHFDDHF" localSheetId="0">#REF!</definedName>
    <definedName name="HHFHFDDHF" localSheetId="1">#REF!</definedName>
    <definedName name="HHFHFDDHF" localSheetId="3">#REF!</definedName>
    <definedName name="HHFHFDDHF">#REF!</definedName>
    <definedName name="HTML_CodePage" hidden="1">1252</definedName>
    <definedName name="HTML_Control" localSheetId="4" hidden="1">{"'dir.g'!$A$1","'Horarios'!$A$4:$D$5"}</definedName>
    <definedName name="HTML_Control" localSheetId="5" hidden="1">{"'dir.g'!$A$1","'Horarios'!$A$4:$D$5"}</definedName>
    <definedName name="HTML_Control" localSheetId="6" hidden="1">{"'dir.g'!$A$1","'Horarios'!$A$4:$D$5"}</definedName>
    <definedName name="HTML_Control" localSheetId="7" hidden="1">{"'dir.g'!$A$1","'Horarios'!$A$4:$D$5"}</definedName>
    <definedName name="HTML_Control" localSheetId="8" hidden="1">{"'dir.g'!$A$1","'Horarios'!$A$4:$D$5"}</definedName>
    <definedName name="HTML_Control" localSheetId="9" hidden="1">{"'dir.g'!$A$1","'Horarios'!$A$4:$D$5"}</definedName>
    <definedName name="HTML_Control" localSheetId="10" hidden="1">{"'dir.g'!$A$1","'Horarios'!$A$4:$D$5"}</definedName>
    <definedName name="HTML_Control" localSheetId="11" hidden="1">{"'dir.g'!$A$1","'Horarios'!$A$4:$D$5"}</definedName>
    <definedName name="HTML_Control" localSheetId="12" hidden="1">{"'dir.g'!$A$1","'Horarios'!$A$4:$D$5"}</definedName>
    <definedName name="HTML_Control" localSheetId="13" hidden="1">{"'dir.g'!$A$1","'Horarios'!$A$4:$D$5"}</definedName>
    <definedName name="HTML_Control" localSheetId="14" hidden="1">{"'dir.g'!$A$1","'Horarios'!$A$4:$D$5"}</definedName>
    <definedName name="HTML_Control" localSheetId="15" hidden="1">{"'dir.g'!$A$1","'Horarios'!$A$4:$D$5"}</definedName>
    <definedName name="HTML_Control" localSheetId="16" hidden="1">{"'dir.g'!$A$1","'Horarios'!$A$4:$D$5"}</definedName>
    <definedName name="HTML_Control" localSheetId="17" hidden="1">{"'dir.g'!$A$1","'Horarios'!$A$4:$D$5"}</definedName>
    <definedName name="HTML_Control" localSheetId="18" hidden="1">{"'dir.g'!$A$1","'Horarios'!$A$4:$D$5"}</definedName>
    <definedName name="HTML_Control" localSheetId="19" hidden="1">{"'dir.g'!$A$1","'Horarios'!$A$4:$D$5"}</definedName>
    <definedName name="HTML_Control" localSheetId="20" hidden="1">{"'dir.g'!$A$1","'Horarios'!$A$4:$D$5"}</definedName>
    <definedName name="HTML_Control" localSheetId="21" hidden="1">{"'dir.g'!$A$1","'Horarios'!$A$4:$D$5"}</definedName>
    <definedName name="HTML_Control" localSheetId="22" hidden="1">{"'dir.g'!$A$1","'Horarios'!$A$4:$D$5"}</definedName>
    <definedName name="HTML_Control" localSheetId="23" hidden="1">{"'dir.g'!$A$1","'Horarios'!$A$4:$D$5"}</definedName>
    <definedName name="HTML_Control" localSheetId="24" hidden="1">{"'dir.g'!$A$1","'Horarios'!$A$4:$D$5"}</definedName>
    <definedName name="HTML_Control" localSheetId="25" hidden="1">{"'dir.g'!$A$1","'Horarios'!$A$4:$D$5"}</definedName>
    <definedName name="HTML_Control" localSheetId="26" hidden="1">{"'dir.g'!$A$1","'Horarios'!$A$4:$D$5"}</definedName>
    <definedName name="HTML_Control" localSheetId="27" hidden="1">{"'dir.g'!$A$1","'Horarios'!$A$4:$D$5"}</definedName>
    <definedName name="HTML_Control" localSheetId="28" hidden="1">{"'dir.g'!$A$1","'Horarios'!$A$4:$D$5"}</definedName>
    <definedName name="HTML_Control" localSheetId="29" hidden="1">{"'dir.g'!$A$1","'Horarios'!$A$4:$D$5"}</definedName>
    <definedName name="HTML_Control" localSheetId="30" hidden="1">{"'dir.g'!$A$1","'Horarios'!$A$4:$D$5"}</definedName>
    <definedName name="HTML_Control" localSheetId="31" hidden="1">{"'dir.g'!$A$1","'Horarios'!$A$4:$D$5"}</definedName>
    <definedName name="HTML_Control" localSheetId="32" hidden="1">{"'dir.g'!$A$1","'Horarios'!$A$4:$D$5"}</definedName>
    <definedName name="HTML_Control" localSheetId="33" hidden="1">{"'dir.g'!$A$1","'Horarios'!$A$4:$D$5"}</definedName>
    <definedName name="HTML_Control" localSheetId="34" hidden="1">{"'dir.g'!$A$1","'Horarios'!$A$4:$D$5"}</definedName>
    <definedName name="HTML_Control" localSheetId="35" hidden="1">{"'dir.g'!$A$1","'Horarios'!$A$4:$D$5"}</definedName>
    <definedName name="HTML_Control" localSheetId="36" hidden="1">{"'dir.g'!$A$1","'Horarios'!$A$4:$D$5"}</definedName>
    <definedName name="HTML_Control" localSheetId="37" hidden="1">{"'dir.g'!$A$1","'Horarios'!$A$4:$D$5"}</definedName>
    <definedName name="HTML_Control" localSheetId="38" hidden="1">{"'dir.g'!$A$1","'Horarios'!$A$4:$D$5"}</definedName>
    <definedName name="HTML_Control" localSheetId="39" hidden="1">{"'dir.g'!$A$1","'Horarios'!$A$4:$D$5"}</definedName>
    <definedName name="HTML_Control" localSheetId="40" hidden="1">{"'dir.g'!$A$1","'Horarios'!$A$4:$D$5"}</definedName>
    <definedName name="HTML_Control" localSheetId="41" hidden="1">{"'dir.g'!$A$1","'Horarios'!$A$4:$D$5"}</definedName>
    <definedName name="HTML_Control" localSheetId="42" hidden="1">{"'dir.g'!$A$1","'Horarios'!$A$4:$D$5"}</definedName>
    <definedName name="HTML_Control" localSheetId="43" hidden="1">{"'dir.g'!$A$1","'Horarios'!$A$4:$D$5"}</definedName>
    <definedName name="HTML_Control" localSheetId="44" hidden="1">{"'dir.g'!$A$1","'Horarios'!$A$4:$D$5"}</definedName>
    <definedName name="HTML_Control" localSheetId="45" hidden="1">{"'dir.g'!$A$1","'Horarios'!$A$4:$D$5"}</definedName>
    <definedName name="HTML_Control" localSheetId="46" hidden="1">{"'dir.g'!$A$1","'Horarios'!$A$4:$D$5"}</definedName>
    <definedName name="HTML_Control" localSheetId="47" hidden="1">{"'dir.g'!$A$1","'Horarios'!$A$4:$D$5"}</definedName>
    <definedName name="HTML_Control" localSheetId="48" hidden="1">{"'dir.g'!$A$1","'Horarios'!$A$4:$D$5"}</definedName>
    <definedName name="HTML_Control" localSheetId="0" hidden="1">{"'dir.g'!$A$1","'Horarios'!$A$4:$D$5"}</definedName>
    <definedName name="HTML_Control" localSheetId="2" hidden="1">{"'dir.g'!$A$1","'Horarios'!$A$4:$D$5"}</definedName>
    <definedName name="HTML_Control" localSheetId="1" hidden="1">{"'dir.g'!$A$1","'Horarios'!$A$4:$D$5"}</definedName>
    <definedName name="HTML_Control" hidden="1">{"'dir.g'!$A$1","'Horarios'!$A$4:$D$5"}</definedName>
    <definedName name="HTML_Description" hidden="1">""</definedName>
    <definedName name="HTML_Email" hidden="1">""</definedName>
    <definedName name="HTML_Header" hidden="1">"dir.g"</definedName>
    <definedName name="HTML_LastUpdate" hidden="1">"28/01/03"</definedName>
    <definedName name="HTML_LineAfter" hidden="1">FALSE</definedName>
    <definedName name="HTML_LineBefore" hidden="1">FALSE</definedName>
    <definedName name="HTML_Name" hidden="1">"BANCAFE"</definedName>
    <definedName name="HTML_OBDlg2" hidden="1">TRUE</definedName>
    <definedName name="HTML_OBDlg4" hidden="1">TRUE</definedName>
    <definedName name="HTML_OS" hidden="1">0</definedName>
    <definedName name="HTML_PathFile" hidden="1">"E:\Dirtel.htm"</definedName>
    <definedName name="HTML_Title" hidden="1">"Dirtel2002"</definedName>
    <definedName name="HU" localSheetId="4">#REF!</definedName>
    <definedName name="HU" localSheetId="5">#REF!</definedName>
    <definedName name="HU" localSheetId="6">#REF!</definedName>
    <definedName name="HU" localSheetId="7">#REF!</definedName>
    <definedName name="HU" localSheetId="8">#REF!</definedName>
    <definedName name="HU" localSheetId="9">#REF!</definedName>
    <definedName name="HU" localSheetId="10">#REF!</definedName>
    <definedName name="HU" localSheetId="11">#REF!</definedName>
    <definedName name="HU" localSheetId="12">#REF!</definedName>
    <definedName name="HU" localSheetId="13">#REF!</definedName>
    <definedName name="HU" localSheetId="14">#REF!</definedName>
    <definedName name="HU" localSheetId="15">#REF!</definedName>
    <definedName name="HU" localSheetId="16">#REF!</definedName>
    <definedName name="HU" localSheetId="17">#REF!</definedName>
    <definedName name="HU" localSheetId="18">#REF!</definedName>
    <definedName name="HU" localSheetId="19">#REF!</definedName>
    <definedName name="HU" localSheetId="20">#REF!</definedName>
    <definedName name="HU" localSheetId="21">#REF!</definedName>
    <definedName name="HU" localSheetId="22">#REF!</definedName>
    <definedName name="HU" localSheetId="23">#REF!</definedName>
    <definedName name="HU" localSheetId="24">#REF!</definedName>
    <definedName name="HU" localSheetId="25">#REF!</definedName>
    <definedName name="HU" localSheetId="26">#REF!</definedName>
    <definedName name="HU" localSheetId="27">#REF!</definedName>
    <definedName name="HU" localSheetId="28">#REF!</definedName>
    <definedName name="HU" localSheetId="29">#REF!</definedName>
    <definedName name="HU" localSheetId="30">#REF!</definedName>
    <definedName name="HU" localSheetId="31">#REF!</definedName>
    <definedName name="HU" localSheetId="32">#REF!</definedName>
    <definedName name="HU" localSheetId="33">#REF!</definedName>
    <definedName name="HU" localSheetId="34">#REF!</definedName>
    <definedName name="HU" localSheetId="35">#REF!</definedName>
    <definedName name="HU" localSheetId="36">#REF!</definedName>
    <definedName name="HU" localSheetId="37">#REF!</definedName>
    <definedName name="HU" localSheetId="38">#REF!</definedName>
    <definedName name="HU" localSheetId="39">#REF!</definedName>
    <definedName name="HU" localSheetId="40">#REF!</definedName>
    <definedName name="HU" localSheetId="41">#REF!</definedName>
    <definedName name="HU" localSheetId="42">#REF!</definedName>
    <definedName name="HU" localSheetId="43">#REF!</definedName>
    <definedName name="HU" localSheetId="44">#REF!</definedName>
    <definedName name="HU" localSheetId="45">#REF!</definedName>
    <definedName name="HU" localSheetId="46">#REF!</definedName>
    <definedName name="HU" localSheetId="47">#REF!</definedName>
    <definedName name="HU" localSheetId="48">#REF!</definedName>
    <definedName name="HU" localSheetId="0">#REF!</definedName>
    <definedName name="HU" localSheetId="1">#REF!</definedName>
    <definedName name="HU" localSheetId="3">#REF!</definedName>
    <definedName name="HU">#REF!</definedName>
    <definedName name="III" localSheetId="3" hidden="1">#REF!</definedName>
    <definedName name="III" hidden="1">#REF!</definedName>
    <definedName name="ILI" localSheetId="4">#REF!</definedName>
    <definedName name="ILI" localSheetId="5">#REF!</definedName>
    <definedName name="ILI" localSheetId="6">#REF!</definedName>
    <definedName name="ILI" localSheetId="7">#REF!</definedName>
    <definedName name="ILI" localSheetId="8">#REF!</definedName>
    <definedName name="ILI" localSheetId="9">#REF!</definedName>
    <definedName name="ILI" localSheetId="10">#REF!</definedName>
    <definedName name="ILI" localSheetId="11">#REF!</definedName>
    <definedName name="ILI" localSheetId="12">#REF!</definedName>
    <definedName name="ILI" localSheetId="13">#REF!</definedName>
    <definedName name="ILI" localSheetId="14">#REF!</definedName>
    <definedName name="ILI" localSheetId="15">#REF!</definedName>
    <definedName name="ILI" localSheetId="16">#REF!</definedName>
    <definedName name="ILI" localSheetId="17">#REF!</definedName>
    <definedName name="ILI" localSheetId="18">#REF!</definedName>
    <definedName name="ILI" localSheetId="19">#REF!</definedName>
    <definedName name="ILI" localSheetId="20">#REF!</definedName>
    <definedName name="ILI" localSheetId="21">#REF!</definedName>
    <definedName name="ILI" localSheetId="22">#REF!</definedName>
    <definedName name="ILI" localSheetId="23">#REF!</definedName>
    <definedName name="ILI" localSheetId="24">#REF!</definedName>
    <definedName name="ILI" localSheetId="25">#REF!</definedName>
    <definedName name="ILI" localSheetId="26">#REF!</definedName>
    <definedName name="ILI" localSheetId="27">#REF!</definedName>
    <definedName name="ILI" localSheetId="28">#REF!</definedName>
    <definedName name="ILI" localSheetId="29">#REF!</definedName>
    <definedName name="ILI" localSheetId="30">#REF!</definedName>
    <definedName name="ILI" localSheetId="31">#REF!</definedName>
    <definedName name="ILI" localSheetId="32">#REF!</definedName>
    <definedName name="ILI" localSheetId="33">#REF!</definedName>
    <definedName name="ILI" localSheetId="34">#REF!</definedName>
    <definedName name="ILI" localSheetId="35">#REF!</definedName>
    <definedName name="ILI" localSheetId="36">#REF!</definedName>
    <definedName name="ILI" localSheetId="37">#REF!</definedName>
    <definedName name="ILI" localSheetId="38">#REF!</definedName>
    <definedName name="ILI" localSheetId="39">#REF!</definedName>
    <definedName name="ILI" localSheetId="40">#REF!</definedName>
    <definedName name="ILI" localSheetId="41">#REF!</definedName>
    <definedName name="ILI" localSheetId="42">#REF!</definedName>
    <definedName name="ILI" localSheetId="43">#REF!</definedName>
    <definedName name="ILI" localSheetId="44">#REF!</definedName>
    <definedName name="ILI" localSheetId="45">#REF!</definedName>
    <definedName name="ILI" localSheetId="46">#REF!</definedName>
    <definedName name="ILI" localSheetId="47">#REF!</definedName>
    <definedName name="ILI" localSheetId="48">#REF!</definedName>
    <definedName name="ILI" localSheetId="0">#REF!</definedName>
    <definedName name="ILI" localSheetId="1">#REF!</definedName>
    <definedName name="ILI" localSheetId="3">#REF!</definedName>
    <definedName name="ILI">#REF!</definedName>
    <definedName name="ILLLO" localSheetId="4">#REF!</definedName>
    <definedName name="ILLLO" localSheetId="5">#REF!</definedName>
    <definedName name="ILLLO" localSheetId="6">#REF!</definedName>
    <definedName name="ILLLO" localSheetId="7">#REF!</definedName>
    <definedName name="ILLLO" localSheetId="8">#REF!</definedName>
    <definedName name="ILLLO" localSheetId="9">#REF!</definedName>
    <definedName name="ILLLO" localSheetId="10">#REF!</definedName>
    <definedName name="ILLLO" localSheetId="11">#REF!</definedName>
    <definedName name="ILLLO" localSheetId="12">#REF!</definedName>
    <definedName name="ILLLO" localSheetId="13">#REF!</definedName>
    <definedName name="ILLLO" localSheetId="14">#REF!</definedName>
    <definedName name="ILLLO" localSheetId="15">#REF!</definedName>
    <definedName name="ILLLO" localSheetId="16">#REF!</definedName>
    <definedName name="ILLLO" localSheetId="17">#REF!</definedName>
    <definedName name="ILLLO" localSheetId="18">#REF!</definedName>
    <definedName name="ILLLO" localSheetId="19">#REF!</definedName>
    <definedName name="ILLLO" localSheetId="20">#REF!</definedName>
    <definedName name="ILLLO" localSheetId="21">#REF!</definedName>
    <definedName name="ILLLO" localSheetId="22">#REF!</definedName>
    <definedName name="ILLLO" localSheetId="23">#REF!</definedName>
    <definedName name="ILLLO" localSheetId="24">#REF!</definedName>
    <definedName name="ILLLO" localSheetId="25">#REF!</definedName>
    <definedName name="ILLLO" localSheetId="26">#REF!</definedName>
    <definedName name="ILLLO" localSheetId="27">#REF!</definedName>
    <definedName name="ILLLO" localSheetId="28">#REF!</definedName>
    <definedName name="ILLLO" localSheetId="29">#REF!</definedName>
    <definedName name="ILLLO" localSheetId="30">#REF!</definedName>
    <definedName name="ILLLO" localSheetId="31">#REF!</definedName>
    <definedName name="ILLLO" localSheetId="32">#REF!</definedName>
    <definedName name="ILLLO" localSheetId="33">#REF!</definedName>
    <definedName name="ILLLO" localSheetId="34">#REF!</definedName>
    <definedName name="ILLLO" localSheetId="35">#REF!</definedName>
    <definedName name="ILLLO" localSheetId="36">#REF!</definedName>
    <definedName name="ILLLO" localSheetId="37">#REF!</definedName>
    <definedName name="ILLLO" localSheetId="38">#REF!</definedName>
    <definedName name="ILLLO" localSheetId="39">#REF!</definedName>
    <definedName name="ILLLO" localSheetId="40">#REF!</definedName>
    <definedName name="ILLLO" localSheetId="41">#REF!</definedName>
    <definedName name="ILLLO" localSheetId="42">#REF!</definedName>
    <definedName name="ILLLO" localSheetId="43">#REF!</definedName>
    <definedName name="ILLLO" localSheetId="44">#REF!</definedName>
    <definedName name="ILLLO" localSheetId="45">#REF!</definedName>
    <definedName name="ILLLO" localSheetId="46">#REF!</definedName>
    <definedName name="ILLLO" localSheetId="47">#REF!</definedName>
    <definedName name="ILLLO" localSheetId="48">#REF!</definedName>
    <definedName name="ILLLO" localSheetId="0">#REF!</definedName>
    <definedName name="ILLLO" localSheetId="1">#REF!</definedName>
    <definedName name="ILLLO" localSheetId="3">#REF!</definedName>
    <definedName name="ILLLO">#REF!</definedName>
    <definedName name="IMPRE" localSheetId="15">#REF!</definedName>
    <definedName name="IMPRE" localSheetId="17">#REF!</definedName>
    <definedName name="IMPRE" localSheetId="18">#REF!</definedName>
    <definedName name="IMPRE" localSheetId="19">#REF!</definedName>
    <definedName name="IMPRE" localSheetId="20">#REF!</definedName>
    <definedName name="IMPRE" localSheetId="21">#REF!</definedName>
    <definedName name="IMPRE" localSheetId="22">#REF!</definedName>
    <definedName name="IMPRE" localSheetId="23">#REF!</definedName>
    <definedName name="IMPRE" localSheetId="24">#REF!</definedName>
    <definedName name="IMPRE" localSheetId="25">#REF!</definedName>
    <definedName name="IMPRE" localSheetId="26">#REF!</definedName>
    <definedName name="IMPRE" localSheetId="27">#REF!</definedName>
    <definedName name="IMPRE" localSheetId="28">#REF!</definedName>
    <definedName name="IMPRE" localSheetId="33">#REF!</definedName>
    <definedName name="IMPRE" localSheetId="34">#REF!</definedName>
    <definedName name="IMPRE" localSheetId="35">#REF!</definedName>
    <definedName name="IMPRE" localSheetId="36">#REF!</definedName>
    <definedName name="IMPRE" localSheetId="37">#REF!</definedName>
    <definedName name="IMPRE" localSheetId="38">#REF!</definedName>
    <definedName name="IMPRE" localSheetId="39">#REF!</definedName>
    <definedName name="IMPRE" localSheetId="40">#REF!</definedName>
    <definedName name="IMPRE" localSheetId="41">#REF!</definedName>
    <definedName name="IMPRE" localSheetId="42">#REF!</definedName>
    <definedName name="IMPRE" localSheetId="43">#REF!</definedName>
    <definedName name="IMPRE" localSheetId="44">#REF!</definedName>
    <definedName name="IMPRE" localSheetId="45">#REF!</definedName>
    <definedName name="IMPRE" localSheetId="46">#REF!</definedName>
    <definedName name="IMPRE" localSheetId="47">#REF!</definedName>
    <definedName name="IMPRE" localSheetId="48">#REF!</definedName>
    <definedName name="IMPRE">#REF!</definedName>
    <definedName name="Imprev" localSheetId="4">[4]PRESUPUESTO!#REF!</definedName>
    <definedName name="Imprev" localSheetId="5">[4]PRESUPUESTO!#REF!</definedName>
    <definedName name="Imprev" localSheetId="6">[4]PRESUPUESTO!#REF!</definedName>
    <definedName name="Imprev" localSheetId="7">[4]PRESUPUESTO!#REF!</definedName>
    <definedName name="Imprev" localSheetId="8">[4]PRESUPUESTO!#REF!</definedName>
    <definedName name="Imprev" localSheetId="9">[4]PRESUPUESTO!#REF!</definedName>
    <definedName name="Imprev" localSheetId="10">[4]PRESUPUESTO!#REF!</definedName>
    <definedName name="Imprev" localSheetId="11">[4]PRESUPUESTO!#REF!</definedName>
    <definedName name="Imprev" localSheetId="12">[4]PRESUPUESTO!#REF!</definedName>
    <definedName name="Imprev" localSheetId="13">[4]PRESUPUESTO!#REF!</definedName>
    <definedName name="Imprev" localSheetId="14">[4]PRESUPUESTO!#REF!</definedName>
    <definedName name="Imprev" localSheetId="15">[4]PRESUPUESTO!#REF!</definedName>
    <definedName name="Imprev" localSheetId="16">[4]PRESUPUESTO!#REF!</definedName>
    <definedName name="Imprev" localSheetId="17">[4]PRESUPUESTO!#REF!</definedName>
    <definedName name="Imprev" localSheetId="18">[4]PRESUPUESTO!#REF!</definedName>
    <definedName name="Imprev" localSheetId="19">[4]PRESUPUESTO!#REF!</definedName>
    <definedName name="Imprev" localSheetId="20">[4]PRESUPUESTO!#REF!</definedName>
    <definedName name="Imprev" localSheetId="21">[4]PRESUPUESTO!#REF!</definedName>
    <definedName name="Imprev" localSheetId="22">[4]PRESUPUESTO!#REF!</definedName>
    <definedName name="Imprev" localSheetId="23">[4]PRESUPUESTO!#REF!</definedName>
    <definedName name="Imprev" localSheetId="24">[4]PRESUPUESTO!#REF!</definedName>
    <definedName name="Imprev" localSheetId="25">[4]PRESUPUESTO!#REF!</definedName>
    <definedName name="Imprev" localSheetId="26">[4]PRESUPUESTO!#REF!</definedName>
    <definedName name="Imprev" localSheetId="27">[4]PRESUPUESTO!#REF!</definedName>
    <definedName name="Imprev" localSheetId="28">[4]PRESUPUESTO!#REF!</definedName>
    <definedName name="Imprev" localSheetId="29">[4]PRESUPUESTO!#REF!</definedName>
    <definedName name="Imprev" localSheetId="30">[4]PRESUPUESTO!#REF!</definedName>
    <definedName name="Imprev" localSheetId="31">[4]PRESUPUESTO!#REF!</definedName>
    <definedName name="Imprev" localSheetId="32">[4]PRESUPUESTO!#REF!</definedName>
    <definedName name="Imprev" localSheetId="33">[4]PRESUPUESTO!#REF!</definedName>
    <definedName name="Imprev" localSheetId="34">[4]PRESUPUESTO!#REF!</definedName>
    <definedName name="Imprev" localSheetId="35">[4]PRESUPUESTO!#REF!</definedName>
    <definedName name="Imprev" localSheetId="36">[4]PRESUPUESTO!#REF!</definedName>
    <definedName name="Imprev" localSheetId="37">[4]PRESUPUESTO!#REF!</definedName>
    <definedName name="Imprev" localSheetId="38">[4]PRESUPUESTO!#REF!</definedName>
    <definedName name="Imprev" localSheetId="39">[4]PRESUPUESTO!#REF!</definedName>
    <definedName name="Imprev" localSheetId="40">[4]PRESUPUESTO!#REF!</definedName>
    <definedName name="Imprev" localSheetId="41">[4]PRESUPUESTO!#REF!</definedName>
    <definedName name="Imprev" localSheetId="42">[4]PRESUPUESTO!#REF!</definedName>
    <definedName name="Imprev" localSheetId="43">[4]PRESUPUESTO!#REF!</definedName>
    <definedName name="Imprev" localSheetId="44">[4]PRESUPUESTO!#REF!</definedName>
    <definedName name="Imprev" localSheetId="45">[4]PRESUPUESTO!#REF!</definedName>
    <definedName name="Imprev" localSheetId="46">[4]PRESUPUESTO!#REF!</definedName>
    <definedName name="Imprev" localSheetId="47">[4]PRESUPUESTO!#REF!</definedName>
    <definedName name="Imprev" localSheetId="48">[4]PRESUPUESTO!#REF!</definedName>
    <definedName name="Imprev" localSheetId="0">[4]PRESUPUESTO!#REF!</definedName>
    <definedName name="Imprev" localSheetId="2">[4]PRESUPUESTO!#REF!</definedName>
    <definedName name="Imprev" localSheetId="3">[4]PRESUPUESTO!#REF!</definedName>
    <definedName name="Imprev">[4]PRESUPUESTO!#REF!</definedName>
    <definedName name="imprv" localSheetId="4">#REF!</definedName>
    <definedName name="imprv" localSheetId="5">#REF!</definedName>
    <definedName name="imprv" localSheetId="6">#REF!</definedName>
    <definedName name="imprv" localSheetId="7">#REF!</definedName>
    <definedName name="imprv" localSheetId="8">#REF!</definedName>
    <definedName name="imprv" localSheetId="9">#REF!</definedName>
    <definedName name="imprv" localSheetId="10">#REF!</definedName>
    <definedName name="imprv" localSheetId="11">#REF!</definedName>
    <definedName name="imprv" localSheetId="12">#REF!</definedName>
    <definedName name="imprv" localSheetId="13">#REF!</definedName>
    <definedName name="imprv" localSheetId="14">#REF!</definedName>
    <definedName name="imprv" localSheetId="15">#REF!</definedName>
    <definedName name="imprv" localSheetId="16">#REF!</definedName>
    <definedName name="imprv" localSheetId="17">#REF!</definedName>
    <definedName name="imprv" localSheetId="18">#REF!</definedName>
    <definedName name="imprv" localSheetId="19">#REF!</definedName>
    <definedName name="imprv" localSheetId="20">#REF!</definedName>
    <definedName name="imprv" localSheetId="21">#REF!</definedName>
    <definedName name="imprv" localSheetId="22">#REF!</definedName>
    <definedName name="imprv" localSheetId="23">#REF!</definedName>
    <definedName name="imprv" localSheetId="24">#REF!</definedName>
    <definedName name="imprv" localSheetId="25">#REF!</definedName>
    <definedName name="imprv" localSheetId="26">#REF!</definedName>
    <definedName name="imprv" localSheetId="27">#REF!</definedName>
    <definedName name="imprv" localSheetId="28">#REF!</definedName>
    <definedName name="imprv" localSheetId="29">#REF!</definedName>
    <definedName name="imprv" localSheetId="30">#REF!</definedName>
    <definedName name="imprv" localSheetId="31">#REF!</definedName>
    <definedName name="imprv" localSheetId="32">#REF!</definedName>
    <definedName name="imprv" localSheetId="33">#REF!</definedName>
    <definedName name="imprv" localSheetId="34">#REF!</definedName>
    <definedName name="imprv" localSheetId="35">#REF!</definedName>
    <definedName name="imprv" localSheetId="36">#REF!</definedName>
    <definedName name="imprv" localSheetId="37">#REF!</definedName>
    <definedName name="imprv" localSheetId="38">#REF!</definedName>
    <definedName name="imprv" localSheetId="39">#REF!</definedName>
    <definedName name="imprv" localSheetId="40">#REF!</definedName>
    <definedName name="imprv" localSheetId="41">#REF!</definedName>
    <definedName name="imprv" localSheetId="42">#REF!</definedName>
    <definedName name="imprv" localSheetId="43">#REF!</definedName>
    <definedName name="imprv" localSheetId="44">#REF!</definedName>
    <definedName name="imprv" localSheetId="45">#REF!</definedName>
    <definedName name="imprv" localSheetId="46">#REF!</definedName>
    <definedName name="imprv" localSheetId="47">#REF!</definedName>
    <definedName name="imprv" localSheetId="48">#REF!</definedName>
    <definedName name="imprv" localSheetId="2">#REF!</definedName>
    <definedName name="imprv">#REF!</definedName>
    <definedName name="IN">[13]Insum!$A$3:$H$100</definedName>
    <definedName name="Increm" localSheetId="4">#REF!</definedName>
    <definedName name="Increm" localSheetId="5">#REF!</definedName>
    <definedName name="Increm" localSheetId="6">#REF!</definedName>
    <definedName name="Increm" localSheetId="7">#REF!</definedName>
    <definedName name="Increm" localSheetId="8">#REF!</definedName>
    <definedName name="Increm" localSheetId="9">#REF!</definedName>
    <definedName name="Increm" localSheetId="10">#REF!</definedName>
    <definedName name="Increm" localSheetId="11">#REF!</definedName>
    <definedName name="Increm" localSheetId="12">#REF!</definedName>
    <definedName name="Increm" localSheetId="13">#REF!</definedName>
    <definedName name="Increm" localSheetId="14">#REF!</definedName>
    <definedName name="Increm" localSheetId="15">#REF!</definedName>
    <definedName name="Increm" localSheetId="16">#REF!</definedName>
    <definedName name="Increm" localSheetId="17">#REF!</definedName>
    <definedName name="Increm" localSheetId="18">#REF!</definedName>
    <definedName name="Increm" localSheetId="19">#REF!</definedName>
    <definedName name="Increm" localSheetId="20">#REF!</definedName>
    <definedName name="Increm" localSheetId="21">#REF!</definedName>
    <definedName name="Increm" localSheetId="22">#REF!</definedName>
    <definedName name="Increm" localSheetId="23">#REF!</definedName>
    <definedName name="Increm" localSheetId="24">#REF!</definedName>
    <definedName name="Increm" localSheetId="25">#REF!</definedName>
    <definedName name="Increm" localSheetId="26">#REF!</definedName>
    <definedName name="Increm" localSheetId="27">#REF!</definedName>
    <definedName name="Increm" localSheetId="28">#REF!</definedName>
    <definedName name="Increm" localSheetId="29">#REF!</definedName>
    <definedName name="Increm" localSheetId="30">#REF!</definedName>
    <definedName name="Increm" localSheetId="31">#REF!</definedName>
    <definedName name="Increm" localSheetId="32">#REF!</definedName>
    <definedName name="Increm" localSheetId="33">#REF!</definedName>
    <definedName name="Increm" localSheetId="34">#REF!</definedName>
    <definedName name="Increm" localSheetId="35">#REF!</definedName>
    <definedName name="Increm" localSheetId="36">#REF!</definedName>
    <definedName name="Increm" localSheetId="37">#REF!</definedName>
    <definedName name="Increm" localSheetId="38">#REF!</definedName>
    <definedName name="Increm" localSheetId="39">#REF!</definedName>
    <definedName name="Increm" localSheetId="40">#REF!</definedName>
    <definedName name="Increm" localSheetId="41">#REF!</definedName>
    <definedName name="Increm" localSheetId="42">#REF!</definedName>
    <definedName name="Increm" localSheetId="43">#REF!</definedName>
    <definedName name="Increm" localSheetId="44">#REF!</definedName>
    <definedName name="Increm" localSheetId="45">#REF!</definedName>
    <definedName name="Increm" localSheetId="46">#REF!</definedName>
    <definedName name="Increm" localSheetId="47">#REF!</definedName>
    <definedName name="Increm" localSheetId="48">#REF!</definedName>
    <definedName name="Increm" localSheetId="2">#REF!</definedName>
    <definedName name="Increm">#REF!</definedName>
    <definedName name="incremento" localSheetId="4">#REF!</definedName>
    <definedName name="incremento" localSheetId="5">#REF!</definedName>
    <definedName name="incremento" localSheetId="6">#REF!</definedName>
    <definedName name="incremento" localSheetId="7">#REF!</definedName>
    <definedName name="incremento" localSheetId="8">#REF!</definedName>
    <definedName name="incremento" localSheetId="9">#REF!</definedName>
    <definedName name="incremento" localSheetId="10">#REF!</definedName>
    <definedName name="incremento" localSheetId="11">#REF!</definedName>
    <definedName name="incremento" localSheetId="12">#REF!</definedName>
    <definedName name="incremento" localSheetId="13">#REF!</definedName>
    <definedName name="incremento" localSheetId="14">#REF!</definedName>
    <definedName name="incremento" localSheetId="15">#REF!</definedName>
    <definedName name="incremento" localSheetId="16">#REF!</definedName>
    <definedName name="incremento" localSheetId="17">#REF!</definedName>
    <definedName name="incremento" localSheetId="18">#REF!</definedName>
    <definedName name="incremento" localSheetId="19">#REF!</definedName>
    <definedName name="incremento" localSheetId="20">#REF!</definedName>
    <definedName name="incremento" localSheetId="21">#REF!</definedName>
    <definedName name="incremento" localSheetId="22">#REF!</definedName>
    <definedName name="incremento" localSheetId="23">#REF!</definedName>
    <definedName name="incremento" localSheetId="24">#REF!</definedName>
    <definedName name="incremento" localSheetId="25">#REF!</definedName>
    <definedName name="incremento" localSheetId="26">#REF!</definedName>
    <definedName name="incremento" localSheetId="27">#REF!</definedName>
    <definedName name="incremento" localSheetId="28">#REF!</definedName>
    <definedName name="incremento" localSheetId="29">#REF!</definedName>
    <definedName name="incremento" localSheetId="30">#REF!</definedName>
    <definedName name="incremento" localSheetId="31">#REF!</definedName>
    <definedName name="incremento" localSheetId="32">#REF!</definedName>
    <definedName name="incremento" localSheetId="33">#REF!</definedName>
    <definedName name="incremento" localSheetId="34">#REF!</definedName>
    <definedName name="incremento" localSheetId="35">#REF!</definedName>
    <definedName name="incremento" localSheetId="36">#REF!</definedName>
    <definedName name="incremento" localSheetId="37">#REF!</definedName>
    <definedName name="incremento" localSheetId="38">#REF!</definedName>
    <definedName name="incremento" localSheetId="39">#REF!</definedName>
    <definedName name="incremento" localSheetId="40">#REF!</definedName>
    <definedName name="incremento" localSheetId="41">#REF!</definedName>
    <definedName name="incremento" localSheetId="42">#REF!</definedName>
    <definedName name="incremento" localSheetId="43">#REF!</definedName>
    <definedName name="incremento" localSheetId="44">#REF!</definedName>
    <definedName name="incremento" localSheetId="45">#REF!</definedName>
    <definedName name="incremento" localSheetId="46">#REF!</definedName>
    <definedName name="incremento" localSheetId="47">#REF!</definedName>
    <definedName name="incremento" localSheetId="48">#REF!</definedName>
    <definedName name="incremento" localSheetId="2">#REF!</definedName>
    <definedName name="incremento">#REF!</definedName>
    <definedName name="INDIVIDUALES" localSheetId="4">#REF!</definedName>
    <definedName name="INDIVIDUALES" localSheetId="5">#REF!</definedName>
    <definedName name="INDIVIDUALES" localSheetId="6">#REF!</definedName>
    <definedName name="INDIVIDUALES" localSheetId="7">#REF!</definedName>
    <definedName name="INDIVIDUALES" localSheetId="8">#REF!</definedName>
    <definedName name="INDIVIDUALES" localSheetId="9">#REF!</definedName>
    <definedName name="INDIVIDUALES" localSheetId="10">#REF!</definedName>
    <definedName name="INDIVIDUALES" localSheetId="11">#REF!</definedName>
    <definedName name="INDIVIDUALES" localSheetId="12">#REF!</definedName>
    <definedName name="INDIVIDUALES" localSheetId="13">#REF!</definedName>
    <definedName name="INDIVIDUALES" localSheetId="14">#REF!</definedName>
    <definedName name="INDIVIDUALES" localSheetId="15">#REF!</definedName>
    <definedName name="INDIVIDUALES" localSheetId="16">#REF!</definedName>
    <definedName name="INDIVIDUALES" localSheetId="17">#REF!</definedName>
    <definedName name="INDIVIDUALES" localSheetId="18">#REF!</definedName>
    <definedName name="INDIVIDUALES" localSheetId="19">#REF!</definedName>
    <definedName name="INDIVIDUALES" localSheetId="20">#REF!</definedName>
    <definedName name="INDIVIDUALES" localSheetId="21">#REF!</definedName>
    <definedName name="INDIVIDUALES" localSheetId="22">#REF!</definedName>
    <definedName name="INDIVIDUALES" localSheetId="23">#REF!</definedName>
    <definedName name="INDIVIDUALES" localSheetId="24">#REF!</definedName>
    <definedName name="INDIVIDUALES" localSheetId="25">#REF!</definedName>
    <definedName name="INDIVIDUALES" localSheetId="26">#REF!</definedName>
    <definedName name="INDIVIDUALES" localSheetId="27">#REF!</definedName>
    <definedName name="INDIVIDUALES" localSheetId="28">#REF!</definedName>
    <definedName name="INDIVIDUALES" localSheetId="29">#REF!</definedName>
    <definedName name="INDIVIDUALES" localSheetId="30">#REF!</definedName>
    <definedName name="INDIVIDUALES" localSheetId="31">#REF!</definedName>
    <definedName name="INDIVIDUALES" localSheetId="32">#REF!</definedName>
    <definedName name="INDIVIDUALES" localSheetId="33">#REF!</definedName>
    <definedName name="INDIVIDUALES" localSheetId="34">#REF!</definedName>
    <definedName name="INDIVIDUALES" localSheetId="35">#REF!</definedName>
    <definedName name="INDIVIDUALES" localSheetId="36">#REF!</definedName>
    <definedName name="INDIVIDUALES" localSheetId="37">#REF!</definedName>
    <definedName name="INDIVIDUALES" localSheetId="38">#REF!</definedName>
    <definedName name="INDIVIDUALES" localSheetId="39">#REF!</definedName>
    <definedName name="INDIVIDUALES" localSheetId="40">#REF!</definedName>
    <definedName name="INDIVIDUALES" localSheetId="41">#REF!</definedName>
    <definedName name="INDIVIDUALES" localSheetId="42">#REF!</definedName>
    <definedName name="INDIVIDUALES" localSheetId="43">#REF!</definedName>
    <definedName name="INDIVIDUALES" localSheetId="44">#REF!</definedName>
    <definedName name="INDIVIDUALES" localSheetId="45">#REF!</definedName>
    <definedName name="INDIVIDUALES" localSheetId="46">#REF!</definedName>
    <definedName name="INDIVIDUALES" localSheetId="47">#REF!</definedName>
    <definedName name="INDIVIDUALES" localSheetId="48">#REF!</definedName>
    <definedName name="INDIVIDUALES" localSheetId="0">#REF!</definedName>
    <definedName name="INDIVIDUALES" localSheetId="1">#REF!</definedName>
    <definedName name="INDIVIDUALES" localSheetId="3">#REF!</definedName>
    <definedName name="INDIVIDUALES">#REF!</definedName>
    <definedName name="inf" localSheetId="15">#REF!</definedName>
    <definedName name="inf" localSheetId="17">#REF!</definedName>
    <definedName name="inf" localSheetId="18">#REF!</definedName>
    <definedName name="inf" localSheetId="19">#REF!</definedName>
    <definedName name="inf" localSheetId="20">#REF!</definedName>
    <definedName name="inf" localSheetId="21">#REF!</definedName>
    <definedName name="inf" localSheetId="22">#REF!</definedName>
    <definedName name="inf" localSheetId="23">#REF!</definedName>
    <definedName name="inf" localSheetId="24">#REF!</definedName>
    <definedName name="inf" localSheetId="25">#REF!</definedName>
    <definedName name="inf" localSheetId="26">#REF!</definedName>
    <definedName name="inf" localSheetId="27">#REF!</definedName>
    <definedName name="inf" localSheetId="28">#REF!</definedName>
    <definedName name="inf" localSheetId="33">#REF!</definedName>
    <definedName name="inf" localSheetId="34">#REF!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40">#REF!</definedName>
    <definedName name="inf" localSheetId="41">#REF!</definedName>
    <definedName name="inf" localSheetId="42">#REF!</definedName>
    <definedName name="inf" localSheetId="43">#REF!</definedName>
    <definedName name="inf" localSheetId="44">#REF!</definedName>
    <definedName name="inf" localSheetId="45">#REF!</definedName>
    <definedName name="inf" localSheetId="46">#REF!</definedName>
    <definedName name="inf" localSheetId="47">#REF!</definedName>
    <definedName name="inf" localSheetId="48">#REF!</definedName>
    <definedName name="inf">#REF!</definedName>
    <definedName name="Informe" localSheetId="4" hidden="1">{#N/A,#N/A,FALSE,"PROPON.2001"}</definedName>
    <definedName name="Informe" localSheetId="5" hidden="1">{#N/A,#N/A,FALSE,"PROPON.2001"}</definedName>
    <definedName name="Informe" localSheetId="6" hidden="1">{#N/A,#N/A,FALSE,"PROPON.2001"}</definedName>
    <definedName name="Informe" localSheetId="7" hidden="1">{#N/A,#N/A,FALSE,"PROPON.2001"}</definedName>
    <definedName name="Informe" localSheetId="8" hidden="1">{#N/A,#N/A,FALSE,"PROPON.2001"}</definedName>
    <definedName name="Informe" localSheetId="9" hidden="1">{#N/A,#N/A,FALSE,"PROPON.2001"}</definedName>
    <definedName name="Informe" localSheetId="10" hidden="1">{#N/A,#N/A,FALSE,"PROPON.2001"}</definedName>
    <definedName name="Informe" localSheetId="11" hidden="1">{#N/A,#N/A,FALSE,"PROPON.2001"}</definedName>
    <definedName name="Informe" localSheetId="12" hidden="1">{#N/A,#N/A,FALSE,"PROPON.2001"}</definedName>
    <definedName name="Informe" localSheetId="13" hidden="1">{#N/A,#N/A,FALSE,"PROPON.2001"}</definedName>
    <definedName name="Informe" localSheetId="14" hidden="1">{#N/A,#N/A,FALSE,"PROPON.2001"}</definedName>
    <definedName name="Informe" localSheetId="15" hidden="1">{#N/A,#N/A,FALSE,"PROPON.2001"}</definedName>
    <definedName name="Informe" localSheetId="16" hidden="1">{#N/A,#N/A,FALSE,"PROPON.2001"}</definedName>
    <definedName name="Informe" localSheetId="17" hidden="1">{#N/A,#N/A,FALSE,"PROPON.2001"}</definedName>
    <definedName name="Informe" localSheetId="18" hidden="1">{#N/A,#N/A,FALSE,"PROPON.2001"}</definedName>
    <definedName name="Informe" localSheetId="19" hidden="1">{#N/A,#N/A,FALSE,"PROPON.2001"}</definedName>
    <definedName name="Informe" localSheetId="20" hidden="1">{#N/A,#N/A,FALSE,"PROPON.2001"}</definedName>
    <definedName name="Informe" localSheetId="21" hidden="1">{#N/A,#N/A,FALSE,"PROPON.2001"}</definedName>
    <definedName name="Informe" localSheetId="22" hidden="1">{#N/A,#N/A,FALSE,"PROPON.2001"}</definedName>
    <definedName name="Informe" localSheetId="23" hidden="1">{#N/A,#N/A,FALSE,"PROPON.2001"}</definedName>
    <definedName name="Informe" localSheetId="24" hidden="1">{#N/A,#N/A,FALSE,"PROPON.2001"}</definedName>
    <definedName name="Informe" localSheetId="25" hidden="1">{#N/A,#N/A,FALSE,"PROPON.2001"}</definedName>
    <definedName name="Informe" localSheetId="26" hidden="1">{#N/A,#N/A,FALSE,"PROPON.2001"}</definedName>
    <definedName name="Informe" localSheetId="27" hidden="1">{#N/A,#N/A,FALSE,"PROPON.2001"}</definedName>
    <definedName name="Informe" localSheetId="28" hidden="1">{#N/A,#N/A,FALSE,"PROPON.2001"}</definedName>
    <definedName name="Informe" localSheetId="29" hidden="1">{#N/A,#N/A,FALSE,"PROPON.2001"}</definedName>
    <definedName name="Informe" localSheetId="30" hidden="1">{#N/A,#N/A,FALSE,"PROPON.2001"}</definedName>
    <definedName name="Informe" localSheetId="31" hidden="1">{#N/A,#N/A,FALSE,"PROPON.2001"}</definedName>
    <definedName name="Informe" localSheetId="32" hidden="1">{#N/A,#N/A,FALSE,"PROPON.2001"}</definedName>
    <definedName name="Informe" localSheetId="33" hidden="1">{#N/A,#N/A,FALSE,"PROPON.2001"}</definedName>
    <definedName name="Informe" localSheetId="34" hidden="1">{#N/A,#N/A,FALSE,"PROPON.2001"}</definedName>
    <definedName name="Informe" localSheetId="35" hidden="1">{#N/A,#N/A,FALSE,"PROPON.2001"}</definedName>
    <definedName name="Informe" localSheetId="36" hidden="1">{#N/A,#N/A,FALSE,"PROPON.2001"}</definedName>
    <definedName name="Informe" localSheetId="37" hidden="1">{#N/A,#N/A,FALSE,"PROPON.2001"}</definedName>
    <definedName name="Informe" localSheetId="38" hidden="1">{#N/A,#N/A,FALSE,"PROPON.2001"}</definedName>
    <definedName name="Informe" localSheetId="39" hidden="1">{#N/A,#N/A,FALSE,"PROPON.2001"}</definedName>
    <definedName name="Informe" localSheetId="40" hidden="1">{#N/A,#N/A,FALSE,"PROPON.2001"}</definedName>
    <definedName name="Informe" localSheetId="41" hidden="1">{#N/A,#N/A,FALSE,"PROPON.2001"}</definedName>
    <definedName name="Informe" localSheetId="42" hidden="1">{#N/A,#N/A,FALSE,"PROPON.2001"}</definedName>
    <definedName name="Informe" localSheetId="43" hidden="1">{#N/A,#N/A,FALSE,"PROPON.2001"}</definedName>
    <definedName name="Informe" localSheetId="44" hidden="1">{#N/A,#N/A,FALSE,"PROPON.2001"}</definedName>
    <definedName name="Informe" localSheetId="45" hidden="1">{#N/A,#N/A,FALSE,"PROPON.2001"}</definedName>
    <definedName name="Informe" localSheetId="46" hidden="1">{#N/A,#N/A,FALSE,"PROPON.2001"}</definedName>
    <definedName name="Informe" localSheetId="47" hidden="1">{#N/A,#N/A,FALSE,"PROPON.2001"}</definedName>
    <definedName name="Informe" localSheetId="48" hidden="1">{#N/A,#N/A,FALSE,"PROPON.2001"}</definedName>
    <definedName name="Informe" localSheetId="0" hidden="1">{#N/A,#N/A,FALSE,"PROPON.2001"}</definedName>
    <definedName name="INFORME" localSheetId="2" hidden="1">{#N/A,#N/A,FALSE,"Hoja1";#N/A,#N/A,FALSE,"Hoja2"}</definedName>
    <definedName name="INFORME" localSheetId="1" hidden="1">{#N/A,#N/A,FALSE,"Hoja1";#N/A,#N/A,FALSE,"Hoja2"}</definedName>
    <definedName name="INFORME" hidden="1">{#N/A,#N/A,FALSE,"Hoja1";#N/A,#N/A,FALSE,"Hoja2"}</definedName>
    <definedName name="informe_agosto5_montecz" localSheetId="4" hidden="1">{#N/A,#N/A,FALSE,"Hoja1";#N/A,#N/A,FALSE,"Hoja2"}</definedName>
    <definedName name="informe_agosto5_montecz" localSheetId="5" hidden="1">{#N/A,#N/A,FALSE,"Hoja1";#N/A,#N/A,FALSE,"Hoja2"}</definedName>
    <definedName name="informe_agosto5_montecz" localSheetId="6" hidden="1">{#N/A,#N/A,FALSE,"Hoja1";#N/A,#N/A,FALSE,"Hoja2"}</definedName>
    <definedName name="informe_agosto5_montecz" localSheetId="7" hidden="1">{#N/A,#N/A,FALSE,"Hoja1";#N/A,#N/A,FALSE,"Hoja2"}</definedName>
    <definedName name="informe_agosto5_montecz" localSheetId="8" hidden="1">{#N/A,#N/A,FALSE,"Hoja1";#N/A,#N/A,FALSE,"Hoja2"}</definedName>
    <definedName name="informe_agosto5_montecz" localSheetId="9" hidden="1">{#N/A,#N/A,FALSE,"Hoja1";#N/A,#N/A,FALSE,"Hoja2"}</definedName>
    <definedName name="informe_agosto5_montecz" localSheetId="10" hidden="1">{#N/A,#N/A,FALSE,"Hoja1";#N/A,#N/A,FALSE,"Hoja2"}</definedName>
    <definedName name="informe_agosto5_montecz" localSheetId="11" hidden="1">{#N/A,#N/A,FALSE,"Hoja1";#N/A,#N/A,FALSE,"Hoja2"}</definedName>
    <definedName name="informe_agosto5_montecz" localSheetId="12" hidden="1">{#N/A,#N/A,FALSE,"Hoja1";#N/A,#N/A,FALSE,"Hoja2"}</definedName>
    <definedName name="informe_agosto5_montecz" localSheetId="13" hidden="1">{#N/A,#N/A,FALSE,"Hoja1";#N/A,#N/A,FALSE,"Hoja2"}</definedName>
    <definedName name="informe_agosto5_montecz" localSheetId="14" hidden="1">{#N/A,#N/A,FALSE,"Hoja1";#N/A,#N/A,FALSE,"Hoja2"}</definedName>
    <definedName name="informe_agosto5_montecz" localSheetId="15" hidden="1">{#N/A,#N/A,FALSE,"Hoja1";#N/A,#N/A,FALSE,"Hoja2"}</definedName>
    <definedName name="informe_agosto5_montecz" localSheetId="16" hidden="1">{#N/A,#N/A,FALSE,"Hoja1";#N/A,#N/A,FALSE,"Hoja2"}</definedName>
    <definedName name="informe_agosto5_montecz" localSheetId="17" hidden="1">{#N/A,#N/A,FALSE,"Hoja1";#N/A,#N/A,FALSE,"Hoja2"}</definedName>
    <definedName name="informe_agosto5_montecz" localSheetId="18" hidden="1">{#N/A,#N/A,FALSE,"Hoja1";#N/A,#N/A,FALSE,"Hoja2"}</definedName>
    <definedName name="informe_agosto5_montecz" localSheetId="19" hidden="1">{#N/A,#N/A,FALSE,"Hoja1";#N/A,#N/A,FALSE,"Hoja2"}</definedName>
    <definedName name="informe_agosto5_montecz" localSheetId="20" hidden="1">{#N/A,#N/A,FALSE,"Hoja1";#N/A,#N/A,FALSE,"Hoja2"}</definedName>
    <definedName name="informe_agosto5_montecz" localSheetId="21" hidden="1">{#N/A,#N/A,FALSE,"Hoja1";#N/A,#N/A,FALSE,"Hoja2"}</definedName>
    <definedName name="informe_agosto5_montecz" localSheetId="22" hidden="1">{#N/A,#N/A,FALSE,"Hoja1";#N/A,#N/A,FALSE,"Hoja2"}</definedName>
    <definedName name="informe_agosto5_montecz" localSheetId="23" hidden="1">{#N/A,#N/A,FALSE,"Hoja1";#N/A,#N/A,FALSE,"Hoja2"}</definedName>
    <definedName name="informe_agosto5_montecz" localSheetId="24" hidden="1">{#N/A,#N/A,FALSE,"Hoja1";#N/A,#N/A,FALSE,"Hoja2"}</definedName>
    <definedName name="informe_agosto5_montecz" localSheetId="25" hidden="1">{#N/A,#N/A,FALSE,"Hoja1";#N/A,#N/A,FALSE,"Hoja2"}</definedName>
    <definedName name="informe_agosto5_montecz" localSheetId="26" hidden="1">{#N/A,#N/A,FALSE,"Hoja1";#N/A,#N/A,FALSE,"Hoja2"}</definedName>
    <definedName name="informe_agosto5_montecz" localSheetId="27" hidden="1">{#N/A,#N/A,FALSE,"Hoja1";#N/A,#N/A,FALSE,"Hoja2"}</definedName>
    <definedName name="informe_agosto5_montecz" localSheetId="28" hidden="1">{#N/A,#N/A,FALSE,"Hoja1";#N/A,#N/A,FALSE,"Hoja2"}</definedName>
    <definedName name="informe_agosto5_montecz" localSheetId="29" hidden="1">{#N/A,#N/A,FALSE,"Hoja1";#N/A,#N/A,FALSE,"Hoja2"}</definedName>
    <definedName name="informe_agosto5_montecz" localSheetId="30" hidden="1">{#N/A,#N/A,FALSE,"Hoja1";#N/A,#N/A,FALSE,"Hoja2"}</definedName>
    <definedName name="informe_agosto5_montecz" localSheetId="31" hidden="1">{#N/A,#N/A,FALSE,"Hoja1";#N/A,#N/A,FALSE,"Hoja2"}</definedName>
    <definedName name="informe_agosto5_montecz" localSheetId="32" hidden="1">{#N/A,#N/A,FALSE,"Hoja1";#N/A,#N/A,FALSE,"Hoja2"}</definedName>
    <definedName name="informe_agosto5_montecz" localSheetId="33" hidden="1">{#N/A,#N/A,FALSE,"Hoja1";#N/A,#N/A,FALSE,"Hoja2"}</definedName>
    <definedName name="informe_agosto5_montecz" localSheetId="34" hidden="1">{#N/A,#N/A,FALSE,"Hoja1";#N/A,#N/A,FALSE,"Hoja2"}</definedName>
    <definedName name="informe_agosto5_montecz" localSheetId="35" hidden="1">{#N/A,#N/A,FALSE,"Hoja1";#N/A,#N/A,FALSE,"Hoja2"}</definedName>
    <definedName name="informe_agosto5_montecz" localSheetId="36" hidden="1">{#N/A,#N/A,FALSE,"Hoja1";#N/A,#N/A,FALSE,"Hoja2"}</definedName>
    <definedName name="informe_agosto5_montecz" localSheetId="37" hidden="1">{#N/A,#N/A,FALSE,"Hoja1";#N/A,#N/A,FALSE,"Hoja2"}</definedName>
    <definedName name="informe_agosto5_montecz" localSheetId="38" hidden="1">{#N/A,#N/A,FALSE,"Hoja1";#N/A,#N/A,FALSE,"Hoja2"}</definedName>
    <definedName name="informe_agosto5_montecz" localSheetId="39" hidden="1">{#N/A,#N/A,FALSE,"Hoja1";#N/A,#N/A,FALSE,"Hoja2"}</definedName>
    <definedName name="informe_agosto5_montecz" localSheetId="40" hidden="1">{#N/A,#N/A,FALSE,"Hoja1";#N/A,#N/A,FALSE,"Hoja2"}</definedName>
    <definedName name="informe_agosto5_montecz" localSheetId="41" hidden="1">{#N/A,#N/A,FALSE,"Hoja1";#N/A,#N/A,FALSE,"Hoja2"}</definedName>
    <definedName name="informe_agosto5_montecz" localSheetId="42" hidden="1">{#N/A,#N/A,FALSE,"Hoja1";#N/A,#N/A,FALSE,"Hoja2"}</definedName>
    <definedName name="informe_agosto5_montecz" localSheetId="43" hidden="1">{#N/A,#N/A,FALSE,"Hoja1";#N/A,#N/A,FALSE,"Hoja2"}</definedName>
    <definedName name="informe_agosto5_montecz" localSheetId="44" hidden="1">{#N/A,#N/A,FALSE,"Hoja1";#N/A,#N/A,FALSE,"Hoja2"}</definedName>
    <definedName name="informe_agosto5_montecz" localSheetId="45" hidden="1">{#N/A,#N/A,FALSE,"Hoja1";#N/A,#N/A,FALSE,"Hoja2"}</definedName>
    <definedName name="informe_agosto5_montecz" localSheetId="46" hidden="1">{#N/A,#N/A,FALSE,"Hoja1";#N/A,#N/A,FALSE,"Hoja2"}</definedName>
    <definedName name="informe_agosto5_montecz" localSheetId="47" hidden="1">{#N/A,#N/A,FALSE,"Hoja1";#N/A,#N/A,FALSE,"Hoja2"}</definedName>
    <definedName name="informe_agosto5_montecz" localSheetId="48" hidden="1">{#N/A,#N/A,FALSE,"Hoja1";#N/A,#N/A,FALSE,"Hoja2"}</definedName>
    <definedName name="informe_agosto5_montecz" localSheetId="0" hidden="1">{#N/A,#N/A,FALSE,"Hoja1";#N/A,#N/A,FALSE,"Hoja2"}</definedName>
    <definedName name="informe_agosto5_montecz" localSheetId="2" hidden="1">{#N/A,#N/A,FALSE,"Hoja1";#N/A,#N/A,FALSE,"Hoja2"}</definedName>
    <definedName name="informe_agosto5_montecz" localSheetId="1" hidden="1">{#N/A,#N/A,FALSE,"Hoja1";#N/A,#N/A,FALSE,"Hoja2"}</definedName>
    <definedName name="informe_agosto5_montecz" hidden="1">{#N/A,#N/A,FALSE,"Hoja1";#N/A,#N/A,FALSE,"Hoja2"}</definedName>
    <definedName name="INICIOPPTO" localSheetId="4">#REF!</definedName>
    <definedName name="INICIOPPTO" localSheetId="5">#REF!</definedName>
    <definedName name="INICIOPPTO" localSheetId="6">#REF!</definedName>
    <definedName name="INICIOPPTO" localSheetId="7">#REF!</definedName>
    <definedName name="INICIOPPTO" localSheetId="8">#REF!</definedName>
    <definedName name="INICIOPPTO" localSheetId="9">#REF!</definedName>
    <definedName name="INICIOPPTO" localSheetId="10">#REF!</definedName>
    <definedName name="INICIOPPTO" localSheetId="11">#REF!</definedName>
    <definedName name="INICIOPPTO" localSheetId="12">#REF!</definedName>
    <definedName name="INICIOPPTO" localSheetId="13">#REF!</definedName>
    <definedName name="INICIOPPTO" localSheetId="14">#REF!</definedName>
    <definedName name="INICIOPPTO" localSheetId="15">#REF!</definedName>
    <definedName name="INICIOPPTO" localSheetId="16">#REF!</definedName>
    <definedName name="INICIOPPTO" localSheetId="17">#REF!</definedName>
    <definedName name="INICIOPPTO" localSheetId="18">#REF!</definedName>
    <definedName name="INICIOPPTO" localSheetId="19">#REF!</definedName>
    <definedName name="INICIOPPTO" localSheetId="20">#REF!</definedName>
    <definedName name="INICIOPPTO" localSheetId="21">#REF!</definedName>
    <definedName name="INICIOPPTO" localSheetId="22">#REF!</definedName>
    <definedName name="INICIOPPTO" localSheetId="23">#REF!</definedName>
    <definedName name="INICIOPPTO" localSheetId="24">#REF!</definedName>
    <definedName name="INICIOPPTO" localSheetId="25">#REF!</definedName>
    <definedName name="INICIOPPTO" localSheetId="26">#REF!</definedName>
    <definedName name="INICIOPPTO" localSheetId="27">#REF!</definedName>
    <definedName name="INICIOPPTO" localSheetId="28">#REF!</definedName>
    <definedName name="INICIOPPTO" localSheetId="29">#REF!</definedName>
    <definedName name="INICIOPPTO" localSheetId="30">#REF!</definedName>
    <definedName name="INICIOPPTO" localSheetId="31">#REF!</definedName>
    <definedName name="INICIOPPTO" localSheetId="32">#REF!</definedName>
    <definedName name="INICIOPPTO" localSheetId="33">#REF!</definedName>
    <definedName name="INICIOPPTO" localSheetId="34">#REF!</definedName>
    <definedName name="INICIOPPTO" localSheetId="35">#REF!</definedName>
    <definedName name="INICIOPPTO" localSheetId="36">#REF!</definedName>
    <definedName name="INICIOPPTO" localSheetId="37">#REF!</definedName>
    <definedName name="INICIOPPTO" localSheetId="38">#REF!</definedName>
    <definedName name="INICIOPPTO" localSheetId="39">#REF!</definedName>
    <definedName name="INICIOPPTO" localSheetId="40">#REF!</definedName>
    <definedName name="INICIOPPTO" localSheetId="41">#REF!</definedName>
    <definedName name="INICIOPPTO" localSheetId="42">#REF!</definedName>
    <definedName name="INICIOPPTO" localSheetId="43">#REF!</definedName>
    <definedName name="INICIOPPTO" localSheetId="44">#REF!</definedName>
    <definedName name="INICIOPPTO" localSheetId="45">#REF!</definedName>
    <definedName name="INICIOPPTO" localSheetId="46">#REF!</definedName>
    <definedName name="INICIOPPTO" localSheetId="47">#REF!</definedName>
    <definedName name="INICIOPPTO" localSheetId="48">#REF!</definedName>
    <definedName name="INICIOPPTO" localSheetId="2">#REF!</definedName>
    <definedName name="INICIOPPTO">#REF!</definedName>
    <definedName name="INSUMOS" localSheetId="4">#REF!</definedName>
    <definedName name="INSUMOS" localSheetId="5">#REF!</definedName>
    <definedName name="INSUMOS" localSheetId="6">#REF!</definedName>
    <definedName name="INSUMOS" localSheetId="7">#REF!</definedName>
    <definedName name="INSUMOS" localSheetId="8">#REF!</definedName>
    <definedName name="INSUMOS" localSheetId="9">#REF!</definedName>
    <definedName name="INSUMOS" localSheetId="10">#REF!</definedName>
    <definedName name="INSUMOS" localSheetId="11">#REF!</definedName>
    <definedName name="INSUMOS" localSheetId="12">#REF!</definedName>
    <definedName name="INSUMOS" localSheetId="13">#REF!</definedName>
    <definedName name="INSUMOS" localSheetId="14">#REF!</definedName>
    <definedName name="INSUMOS" localSheetId="15">#REF!</definedName>
    <definedName name="INSUMOS" localSheetId="16">#REF!</definedName>
    <definedName name="INSUMOS" localSheetId="17">#REF!</definedName>
    <definedName name="INSUMOS" localSheetId="18">#REF!</definedName>
    <definedName name="INSUMOS" localSheetId="19">#REF!</definedName>
    <definedName name="INSUMOS" localSheetId="20">#REF!</definedName>
    <definedName name="INSUMOS" localSheetId="21">#REF!</definedName>
    <definedName name="INSUMOS" localSheetId="22">#REF!</definedName>
    <definedName name="INSUMOS" localSheetId="23">#REF!</definedName>
    <definedName name="INSUMOS" localSheetId="24">#REF!</definedName>
    <definedName name="INSUMOS" localSheetId="25">#REF!</definedName>
    <definedName name="INSUMOS" localSheetId="26">#REF!</definedName>
    <definedName name="INSUMOS" localSheetId="27">#REF!</definedName>
    <definedName name="INSUMOS" localSheetId="28">#REF!</definedName>
    <definedName name="INSUMOS" localSheetId="29">#REF!</definedName>
    <definedName name="INSUMOS" localSheetId="30">#REF!</definedName>
    <definedName name="INSUMOS" localSheetId="31">#REF!</definedName>
    <definedName name="INSUMOS" localSheetId="32">#REF!</definedName>
    <definedName name="INSUMOS" localSheetId="33">#REF!</definedName>
    <definedName name="INSUMOS" localSheetId="34">#REF!</definedName>
    <definedName name="INSUMOS" localSheetId="35">#REF!</definedName>
    <definedName name="INSUMOS" localSheetId="36">#REF!</definedName>
    <definedName name="INSUMOS" localSheetId="37">#REF!</definedName>
    <definedName name="INSUMOS" localSheetId="38">#REF!</definedName>
    <definedName name="INSUMOS" localSheetId="39">#REF!</definedName>
    <definedName name="INSUMOS" localSheetId="40">#REF!</definedName>
    <definedName name="INSUMOS" localSheetId="41">#REF!</definedName>
    <definedName name="INSUMOS" localSheetId="42">#REF!</definedName>
    <definedName name="INSUMOS" localSheetId="43">#REF!</definedName>
    <definedName name="INSUMOS" localSheetId="44">#REF!</definedName>
    <definedName name="INSUMOS" localSheetId="45">#REF!</definedName>
    <definedName name="INSUMOS" localSheetId="46">#REF!</definedName>
    <definedName name="INSUMOS" localSheetId="47">#REF!</definedName>
    <definedName name="INSUMOS" localSheetId="48">#REF!</definedName>
    <definedName name="INSUMOS" localSheetId="0">#REF!</definedName>
    <definedName name="INSUMOS" localSheetId="1">#REF!</definedName>
    <definedName name="INSUMOS" localSheetId="3">#REF!</definedName>
    <definedName name="INSUMOS">#REF!</definedName>
    <definedName name="interventor" localSheetId="15">#REF!</definedName>
    <definedName name="interventor" localSheetId="17">#REF!</definedName>
    <definedName name="interventor" localSheetId="18">#REF!</definedName>
    <definedName name="interventor" localSheetId="19">#REF!</definedName>
    <definedName name="interventor" localSheetId="20">#REF!</definedName>
    <definedName name="interventor" localSheetId="21">#REF!</definedName>
    <definedName name="interventor" localSheetId="22">#REF!</definedName>
    <definedName name="interventor" localSheetId="23">#REF!</definedName>
    <definedName name="interventor" localSheetId="24">#REF!</definedName>
    <definedName name="interventor" localSheetId="25">#REF!</definedName>
    <definedName name="interventor" localSheetId="26">#REF!</definedName>
    <definedName name="interventor" localSheetId="27">#REF!</definedName>
    <definedName name="interventor" localSheetId="28">#REF!</definedName>
    <definedName name="interventor" localSheetId="33">#REF!</definedName>
    <definedName name="interventor" localSheetId="34">#REF!</definedName>
    <definedName name="interventor" localSheetId="35">#REF!</definedName>
    <definedName name="interventor" localSheetId="36">#REF!</definedName>
    <definedName name="interventor" localSheetId="37">#REF!</definedName>
    <definedName name="interventor" localSheetId="38">#REF!</definedName>
    <definedName name="interventor" localSheetId="39">#REF!</definedName>
    <definedName name="interventor" localSheetId="40">#REF!</definedName>
    <definedName name="interventor" localSheetId="41">#REF!</definedName>
    <definedName name="interventor" localSheetId="42">#REF!</definedName>
    <definedName name="interventor" localSheetId="43">#REF!</definedName>
    <definedName name="interventor" localSheetId="44">#REF!</definedName>
    <definedName name="interventor" localSheetId="45">#REF!</definedName>
    <definedName name="interventor" localSheetId="46">#REF!</definedName>
    <definedName name="interventor" localSheetId="47">#REF!</definedName>
    <definedName name="interventor" localSheetId="48">#REF!</definedName>
    <definedName name="interventor">#REF!</definedName>
    <definedName name="Interventores" localSheetId="15">#REF!</definedName>
    <definedName name="Interventores" localSheetId="17">#REF!</definedName>
    <definedName name="Interventores" localSheetId="18">#REF!</definedName>
    <definedName name="Interventores" localSheetId="19">#REF!</definedName>
    <definedName name="Interventores" localSheetId="20">#REF!</definedName>
    <definedName name="Interventores" localSheetId="21">#REF!</definedName>
    <definedName name="Interventores" localSheetId="22">#REF!</definedName>
    <definedName name="Interventores" localSheetId="23">#REF!</definedName>
    <definedName name="Interventores" localSheetId="24">#REF!</definedName>
    <definedName name="Interventores" localSheetId="25">#REF!</definedName>
    <definedName name="Interventores" localSheetId="26">#REF!</definedName>
    <definedName name="Interventores" localSheetId="27">#REF!</definedName>
    <definedName name="Interventores" localSheetId="28">#REF!</definedName>
    <definedName name="Interventores" localSheetId="33">#REF!</definedName>
    <definedName name="Interventores" localSheetId="34">#REF!</definedName>
    <definedName name="Interventores" localSheetId="35">#REF!</definedName>
    <definedName name="Interventores" localSheetId="36">#REF!</definedName>
    <definedName name="Interventores" localSheetId="37">#REF!</definedName>
    <definedName name="Interventores" localSheetId="38">#REF!</definedName>
    <definedName name="Interventores" localSheetId="39">#REF!</definedName>
    <definedName name="Interventores" localSheetId="40">#REF!</definedName>
    <definedName name="Interventores" localSheetId="41">#REF!</definedName>
    <definedName name="Interventores" localSheetId="42">#REF!</definedName>
    <definedName name="Interventores" localSheetId="43">#REF!</definedName>
    <definedName name="Interventores" localSheetId="44">#REF!</definedName>
    <definedName name="Interventores" localSheetId="45">#REF!</definedName>
    <definedName name="Interventores" localSheetId="46">#REF!</definedName>
    <definedName name="Interventores" localSheetId="47">#REF!</definedName>
    <definedName name="Interventores" localSheetId="48">#REF!</definedName>
    <definedName name="Interventores">#REF!</definedName>
    <definedName name="ipd" localSheetId="15">#REF!</definedName>
    <definedName name="ipd" localSheetId="17">#REF!</definedName>
    <definedName name="ipd" localSheetId="18">#REF!</definedName>
    <definedName name="ipd" localSheetId="19">#REF!</definedName>
    <definedName name="ipd" localSheetId="20">#REF!</definedName>
    <definedName name="ipd" localSheetId="21">#REF!</definedName>
    <definedName name="ipd" localSheetId="22">#REF!</definedName>
    <definedName name="ipd" localSheetId="23">#REF!</definedName>
    <definedName name="ipd" localSheetId="24">#REF!</definedName>
    <definedName name="ipd" localSheetId="25">#REF!</definedName>
    <definedName name="ipd" localSheetId="26">#REF!</definedName>
    <definedName name="ipd" localSheetId="27">#REF!</definedName>
    <definedName name="ipd" localSheetId="28">#REF!</definedName>
    <definedName name="ipd" localSheetId="33">#REF!</definedName>
    <definedName name="ipd" localSheetId="34">#REF!</definedName>
    <definedName name="ipd" localSheetId="35">#REF!</definedName>
    <definedName name="ipd" localSheetId="36">#REF!</definedName>
    <definedName name="ipd" localSheetId="37">#REF!</definedName>
    <definedName name="ipd" localSheetId="38">#REF!</definedName>
    <definedName name="ipd" localSheetId="39">#REF!</definedName>
    <definedName name="ipd" localSheetId="40">#REF!</definedName>
    <definedName name="ipd" localSheetId="41">#REF!</definedName>
    <definedName name="ipd" localSheetId="42">#REF!</definedName>
    <definedName name="ipd" localSheetId="43">#REF!</definedName>
    <definedName name="ipd" localSheetId="44">#REF!</definedName>
    <definedName name="ipd" localSheetId="45">#REF!</definedName>
    <definedName name="ipd" localSheetId="46">#REF!</definedName>
    <definedName name="ipd" localSheetId="47">#REF!</definedName>
    <definedName name="ipd" localSheetId="48">#REF!</definedName>
    <definedName name="ipd">#REF!</definedName>
    <definedName name="iswinx" localSheetId="4">[5]PRESUPUESTO!#REF!</definedName>
    <definedName name="iswinx" localSheetId="5">[5]PRESUPUESTO!#REF!</definedName>
    <definedName name="iswinx" localSheetId="6">[5]PRESUPUESTO!#REF!</definedName>
    <definedName name="iswinx" localSheetId="7">[5]PRESUPUESTO!#REF!</definedName>
    <definedName name="iswinx" localSheetId="8">[5]PRESUPUESTO!#REF!</definedName>
    <definedName name="iswinx" localSheetId="9">[5]PRESUPUESTO!#REF!</definedName>
    <definedName name="iswinx" localSheetId="10">[5]PRESUPUESTO!#REF!</definedName>
    <definedName name="iswinx" localSheetId="11">[5]PRESUPUESTO!#REF!</definedName>
    <definedName name="iswinx" localSheetId="12">[5]PRESUPUESTO!#REF!</definedName>
    <definedName name="iswinx" localSheetId="13">[5]PRESUPUESTO!#REF!</definedName>
    <definedName name="iswinx" localSheetId="14">[5]PRESUPUESTO!#REF!</definedName>
    <definedName name="iswinx" localSheetId="15">[5]PRESUPUESTO!#REF!</definedName>
    <definedName name="iswinx" localSheetId="16">[5]PRESUPUESTO!#REF!</definedName>
    <definedName name="iswinx" localSheetId="17">[5]PRESUPUESTO!#REF!</definedName>
    <definedName name="iswinx" localSheetId="18">[5]PRESUPUESTO!#REF!</definedName>
    <definedName name="iswinx" localSheetId="19">[5]PRESUPUESTO!#REF!</definedName>
    <definedName name="iswinx" localSheetId="20">[5]PRESUPUESTO!#REF!</definedName>
    <definedName name="iswinx" localSheetId="21">[5]PRESUPUESTO!#REF!</definedName>
    <definedName name="iswinx" localSheetId="22">[5]PRESUPUESTO!#REF!</definedName>
    <definedName name="iswinx" localSheetId="23">[5]PRESUPUESTO!#REF!</definedName>
    <definedName name="iswinx" localSheetId="24">[5]PRESUPUESTO!#REF!</definedName>
    <definedName name="iswinx" localSheetId="25">[5]PRESUPUESTO!#REF!</definedName>
    <definedName name="iswinx" localSheetId="26">[5]PRESUPUESTO!#REF!</definedName>
    <definedName name="iswinx" localSheetId="27">[5]PRESUPUESTO!#REF!</definedName>
    <definedName name="iswinx" localSheetId="28">[5]PRESUPUESTO!#REF!</definedName>
    <definedName name="iswinx" localSheetId="29">[5]PRESUPUESTO!#REF!</definedName>
    <definedName name="iswinx" localSheetId="30">[5]PRESUPUESTO!#REF!</definedName>
    <definedName name="iswinx" localSheetId="31">[5]PRESUPUESTO!#REF!</definedName>
    <definedName name="iswinx" localSheetId="32">[5]PRESUPUESTO!#REF!</definedName>
    <definedName name="iswinx" localSheetId="33">[5]PRESUPUESTO!#REF!</definedName>
    <definedName name="iswinx" localSheetId="34">[5]PRESUPUESTO!#REF!</definedName>
    <definedName name="iswinx" localSheetId="35">[5]PRESUPUESTO!#REF!</definedName>
    <definedName name="iswinx" localSheetId="36">[5]PRESUPUESTO!#REF!</definedName>
    <definedName name="iswinx" localSheetId="37">[5]PRESUPUESTO!#REF!</definedName>
    <definedName name="iswinx" localSheetId="38">[5]PRESUPUESTO!#REF!</definedName>
    <definedName name="iswinx" localSheetId="39">[5]PRESUPUESTO!#REF!</definedName>
    <definedName name="iswinx" localSheetId="40">[5]PRESUPUESTO!#REF!</definedName>
    <definedName name="iswinx" localSheetId="41">[5]PRESUPUESTO!#REF!</definedName>
    <definedName name="iswinx" localSheetId="42">[5]PRESUPUESTO!#REF!</definedName>
    <definedName name="iswinx" localSheetId="43">[5]PRESUPUESTO!#REF!</definedName>
    <definedName name="iswinx" localSheetId="44">[5]PRESUPUESTO!#REF!</definedName>
    <definedName name="iswinx" localSheetId="45">[5]PRESUPUESTO!#REF!</definedName>
    <definedName name="iswinx" localSheetId="46">[5]PRESUPUESTO!#REF!</definedName>
    <definedName name="iswinx" localSheetId="47">[5]PRESUPUESTO!#REF!</definedName>
    <definedName name="iswinx" localSheetId="48">[5]PRESUPUESTO!#REF!</definedName>
    <definedName name="iswinx" localSheetId="0">[5]PRESUPUESTO!#REF!</definedName>
    <definedName name="iswinx" localSheetId="3">[5]PRESUPUESTO!#REF!</definedName>
    <definedName name="iswinx">[5]PRESUPUESTO!#REF!</definedName>
    <definedName name="IT" localSheetId="4">#REF!</definedName>
    <definedName name="IT" localSheetId="5">#REF!</definedName>
    <definedName name="IT" localSheetId="6">#REF!</definedName>
    <definedName name="IT" localSheetId="7">#REF!</definedName>
    <definedName name="IT" localSheetId="8">#REF!</definedName>
    <definedName name="IT" localSheetId="9">#REF!</definedName>
    <definedName name="IT" localSheetId="10">#REF!</definedName>
    <definedName name="IT" localSheetId="11">#REF!</definedName>
    <definedName name="IT" localSheetId="12">#REF!</definedName>
    <definedName name="IT" localSheetId="13">#REF!</definedName>
    <definedName name="IT" localSheetId="14">#REF!</definedName>
    <definedName name="IT" localSheetId="15">#REF!</definedName>
    <definedName name="IT" localSheetId="16">#REF!</definedName>
    <definedName name="IT" localSheetId="17">#REF!</definedName>
    <definedName name="IT" localSheetId="18">#REF!</definedName>
    <definedName name="IT" localSheetId="19">#REF!</definedName>
    <definedName name="IT" localSheetId="20">#REF!</definedName>
    <definedName name="IT" localSheetId="21">#REF!</definedName>
    <definedName name="IT" localSheetId="22">#REF!</definedName>
    <definedName name="IT" localSheetId="23">#REF!</definedName>
    <definedName name="IT" localSheetId="24">#REF!</definedName>
    <definedName name="IT" localSheetId="25">#REF!</definedName>
    <definedName name="IT" localSheetId="26">#REF!</definedName>
    <definedName name="IT" localSheetId="27">#REF!</definedName>
    <definedName name="IT" localSheetId="28">#REF!</definedName>
    <definedName name="IT" localSheetId="29">#REF!</definedName>
    <definedName name="IT" localSheetId="30">#REF!</definedName>
    <definedName name="IT" localSheetId="31">#REF!</definedName>
    <definedName name="IT" localSheetId="32">#REF!</definedName>
    <definedName name="IT" localSheetId="33">#REF!</definedName>
    <definedName name="IT" localSheetId="34">#REF!</definedName>
    <definedName name="IT" localSheetId="35">#REF!</definedName>
    <definedName name="IT" localSheetId="36">#REF!</definedName>
    <definedName name="IT" localSheetId="37">#REF!</definedName>
    <definedName name="IT" localSheetId="38">#REF!</definedName>
    <definedName name="IT" localSheetId="39">#REF!</definedName>
    <definedName name="IT" localSheetId="40">#REF!</definedName>
    <definedName name="IT" localSheetId="41">#REF!</definedName>
    <definedName name="IT" localSheetId="42">#REF!</definedName>
    <definedName name="IT" localSheetId="43">#REF!</definedName>
    <definedName name="IT" localSheetId="44">#REF!</definedName>
    <definedName name="IT" localSheetId="45">#REF!</definedName>
    <definedName name="IT" localSheetId="46">#REF!</definedName>
    <definedName name="IT" localSheetId="47">#REF!</definedName>
    <definedName name="IT" localSheetId="48">#REF!</definedName>
    <definedName name="IT" localSheetId="0">#REF!</definedName>
    <definedName name="IT" localSheetId="1">#REF!</definedName>
    <definedName name="IT" localSheetId="3">#REF!</definedName>
    <definedName name="IT">#REF!</definedName>
    <definedName name="item" localSheetId="15">#REF!</definedName>
    <definedName name="item" localSheetId="17">#REF!</definedName>
    <definedName name="item" localSheetId="18">#REF!</definedName>
    <definedName name="item" localSheetId="19">#REF!</definedName>
    <definedName name="item" localSheetId="20">#REF!</definedName>
    <definedName name="item" localSheetId="21">#REF!</definedName>
    <definedName name="item" localSheetId="22">#REF!</definedName>
    <definedName name="item" localSheetId="23">#REF!</definedName>
    <definedName name="item" localSheetId="24">#REF!</definedName>
    <definedName name="item" localSheetId="25">#REF!</definedName>
    <definedName name="item" localSheetId="26">#REF!</definedName>
    <definedName name="item" localSheetId="27">#REF!</definedName>
    <definedName name="item" localSheetId="28">#REF!</definedName>
    <definedName name="item" localSheetId="33">#REF!</definedName>
    <definedName name="item" localSheetId="34">#REF!</definedName>
    <definedName name="item" localSheetId="35">#REF!</definedName>
    <definedName name="item" localSheetId="36">#REF!</definedName>
    <definedName name="item" localSheetId="37">#REF!</definedName>
    <definedName name="item" localSheetId="38">#REF!</definedName>
    <definedName name="item" localSheetId="39">#REF!</definedName>
    <definedName name="item" localSheetId="40">#REF!</definedName>
    <definedName name="item" localSheetId="41">#REF!</definedName>
    <definedName name="item" localSheetId="42">#REF!</definedName>
    <definedName name="item" localSheetId="43">#REF!</definedName>
    <definedName name="item" localSheetId="44">#REF!</definedName>
    <definedName name="item" localSheetId="45">#REF!</definedName>
    <definedName name="item" localSheetId="46">#REF!</definedName>
    <definedName name="item" localSheetId="47">#REF!</definedName>
    <definedName name="item" localSheetId="48">#REF!</definedName>
    <definedName name="item">#REF!</definedName>
    <definedName name="itempresupuesto">[6]Presupuesto!$A$9:$A$341</definedName>
    <definedName name="ITEMS" localSheetId="4">#REF!</definedName>
    <definedName name="ITEMS" localSheetId="5">#REF!</definedName>
    <definedName name="ITEMS" localSheetId="6">#REF!</definedName>
    <definedName name="ITEMS" localSheetId="7">#REF!</definedName>
    <definedName name="ITEMS" localSheetId="8">#REF!</definedName>
    <definedName name="ITEMS" localSheetId="9">#REF!</definedName>
    <definedName name="ITEMS" localSheetId="10">#REF!</definedName>
    <definedName name="ITEMS" localSheetId="11">#REF!</definedName>
    <definedName name="ITEMS" localSheetId="12">#REF!</definedName>
    <definedName name="ITEMS" localSheetId="13">#REF!</definedName>
    <definedName name="ITEMS" localSheetId="14">#REF!</definedName>
    <definedName name="ITEMS" localSheetId="15">#REF!</definedName>
    <definedName name="ITEMS" localSheetId="16">#REF!</definedName>
    <definedName name="ITEMS" localSheetId="17">#REF!</definedName>
    <definedName name="ITEMS" localSheetId="18">#REF!</definedName>
    <definedName name="ITEMS" localSheetId="19">#REF!</definedName>
    <definedName name="ITEMS" localSheetId="20">#REF!</definedName>
    <definedName name="ITEMS" localSheetId="21">#REF!</definedName>
    <definedName name="ITEMS" localSheetId="22">#REF!</definedName>
    <definedName name="ITEMS" localSheetId="23">#REF!</definedName>
    <definedName name="ITEMS" localSheetId="24">#REF!</definedName>
    <definedName name="ITEMS" localSheetId="25">#REF!</definedName>
    <definedName name="ITEMS" localSheetId="26">#REF!</definedName>
    <definedName name="ITEMS" localSheetId="27">#REF!</definedName>
    <definedName name="ITEMS" localSheetId="28">#REF!</definedName>
    <definedName name="ITEMS" localSheetId="29">#REF!</definedName>
    <definedName name="ITEMS" localSheetId="30">#REF!</definedName>
    <definedName name="ITEMS" localSheetId="31">#REF!</definedName>
    <definedName name="ITEMS" localSheetId="32">#REF!</definedName>
    <definedName name="ITEMS" localSheetId="33">#REF!</definedName>
    <definedName name="ITEMS" localSheetId="34">#REF!</definedName>
    <definedName name="ITEMS" localSheetId="35">#REF!</definedName>
    <definedName name="ITEMS" localSheetId="36">#REF!</definedName>
    <definedName name="ITEMS" localSheetId="37">#REF!</definedName>
    <definedName name="ITEMS" localSheetId="38">#REF!</definedName>
    <definedName name="ITEMS" localSheetId="39">#REF!</definedName>
    <definedName name="ITEMS" localSheetId="40">#REF!</definedName>
    <definedName name="ITEMS" localSheetId="41">#REF!</definedName>
    <definedName name="ITEMS" localSheetId="42">#REF!</definedName>
    <definedName name="ITEMS" localSheetId="43">#REF!</definedName>
    <definedName name="ITEMS" localSheetId="44">#REF!</definedName>
    <definedName name="ITEMS" localSheetId="45">#REF!</definedName>
    <definedName name="ITEMS" localSheetId="46">#REF!</definedName>
    <definedName name="ITEMS" localSheetId="47">#REF!</definedName>
    <definedName name="ITEMS" localSheetId="48">#REF!</definedName>
    <definedName name="ITEMS" localSheetId="0">#REF!</definedName>
    <definedName name="ITEMS" localSheetId="1">#REF!</definedName>
    <definedName name="ITEMS" localSheetId="3">#REF!</definedName>
    <definedName name="ITEMS">#REF!</definedName>
    <definedName name="IVA" localSheetId="15">#REF!</definedName>
    <definedName name="IVA" localSheetId="17">#REF!</definedName>
    <definedName name="IVA" localSheetId="18">#REF!</definedName>
    <definedName name="IVA" localSheetId="19">#REF!</definedName>
    <definedName name="IVA" localSheetId="20">#REF!</definedName>
    <definedName name="IVA" localSheetId="21">#REF!</definedName>
    <definedName name="IVA" localSheetId="22">#REF!</definedName>
    <definedName name="IVA" localSheetId="23">#REF!</definedName>
    <definedName name="IVA" localSheetId="24">#REF!</definedName>
    <definedName name="IVA" localSheetId="25">#REF!</definedName>
    <definedName name="IVA" localSheetId="26">#REF!</definedName>
    <definedName name="IVA" localSheetId="27">#REF!</definedName>
    <definedName name="IVA" localSheetId="28">#REF!</definedName>
    <definedName name="IVA" localSheetId="33">#REF!</definedName>
    <definedName name="IVA" localSheetId="34">#REF!</definedName>
    <definedName name="IVA" localSheetId="35">#REF!</definedName>
    <definedName name="IVA" localSheetId="36">#REF!</definedName>
    <definedName name="IVA" localSheetId="37">#REF!</definedName>
    <definedName name="IVA" localSheetId="38">#REF!</definedName>
    <definedName name="IVA" localSheetId="39">#REF!</definedName>
    <definedName name="IVA" localSheetId="40">#REF!</definedName>
    <definedName name="IVA" localSheetId="41">#REF!</definedName>
    <definedName name="IVA" localSheetId="42">#REF!</definedName>
    <definedName name="IVA" localSheetId="43">#REF!</definedName>
    <definedName name="IVA" localSheetId="44">#REF!</definedName>
    <definedName name="IVA" localSheetId="45">#REF!</definedName>
    <definedName name="IVA" localSheetId="46">#REF!</definedName>
    <definedName name="IVA" localSheetId="47">#REF!</definedName>
    <definedName name="IVA" localSheetId="48">#REF!</definedName>
    <definedName name="IVA">#REF!</definedName>
    <definedName name="IvaSUtl" localSheetId="4">[4]PRESUPUESTO!#REF!</definedName>
    <definedName name="IvaSUtl" localSheetId="5">[4]PRESUPUESTO!#REF!</definedName>
    <definedName name="IvaSUtl" localSheetId="6">[4]PRESUPUESTO!#REF!</definedName>
    <definedName name="IvaSUtl" localSheetId="7">[4]PRESUPUESTO!#REF!</definedName>
    <definedName name="IvaSUtl" localSheetId="8">[4]PRESUPUESTO!#REF!</definedName>
    <definedName name="IvaSUtl" localSheetId="9">[4]PRESUPUESTO!#REF!</definedName>
    <definedName name="IvaSUtl" localSheetId="10">[4]PRESUPUESTO!#REF!</definedName>
    <definedName name="IvaSUtl" localSheetId="11">[4]PRESUPUESTO!#REF!</definedName>
    <definedName name="IvaSUtl" localSheetId="12">[4]PRESUPUESTO!#REF!</definedName>
    <definedName name="IvaSUtl" localSheetId="13">[4]PRESUPUESTO!#REF!</definedName>
    <definedName name="IvaSUtl" localSheetId="14">[4]PRESUPUESTO!#REF!</definedName>
    <definedName name="IvaSUtl" localSheetId="15">[4]PRESUPUESTO!#REF!</definedName>
    <definedName name="IvaSUtl" localSheetId="16">[4]PRESUPUESTO!#REF!</definedName>
    <definedName name="IvaSUtl" localSheetId="17">[4]PRESUPUESTO!#REF!</definedName>
    <definedName name="IvaSUtl" localSheetId="18">[4]PRESUPUESTO!#REF!</definedName>
    <definedName name="IvaSUtl" localSheetId="19">[4]PRESUPUESTO!#REF!</definedName>
    <definedName name="IvaSUtl" localSheetId="20">[4]PRESUPUESTO!#REF!</definedName>
    <definedName name="IvaSUtl" localSheetId="21">[4]PRESUPUESTO!#REF!</definedName>
    <definedName name="IvaSUtl" localSheetId="22">[4]PRESUPUESTO!#REF!</definedName>
    <definedName name="IvaSUtl" localSheetId="23">[4]PRESUPUESTO!#REF!</definedName>
    <definedName name="IvaSUtl" localSheetId="24">[4]PRESUPUESTO!#REF!</definedName>
    <definedName name="IvaSUtl" localSheetId="25">[4]PRESUPUESTO!#REF!</definedName>
    <definedName name="IvaSUtl" localSheetId="26">[4]PRESUPUESTO!#REF!</definedName>
    <definedName name="IvaSUtl" localSheetId="27">[4]PRESUPUESTO!#REF!</definedName>
    <definedName name="IvaSUtl" localSheetId="28">[4]PRESUPUESTO!#REF!</definedName>
    <definedName name="IvaSUtl" localSheetId="29">[4]PRESUPUESTO!#REF!</definedName>
    <definedName name="IvaSUtl" localSheetId="30">[4]PRESUPUESTO!#REF!</definedName>
    <definedName name="IvaSUtl" localSheetId="31">[4]PRESUPUESTO!#REF!</definedName>
    <definedName name="IvaSUtl" localSheetId="32">[4]PRESUPUESTO!#REF!</definedName>
    <definedName name="IvaSUtl" localSheetId="33">[4]PRESUPUESTO!#REF!</definedName>
    <definedName name="IvaSUtl" localSheetId="34">[4]PRESUPUESTO!#REF!</definedName>
    <definedName name="IvaSUtl" localSheetId="35">[4]PRESUPUESTO!#REF!</definedName>
    <definedName name="IvaSUtl" localSheetId="36">[4]PRESUPUESTO!#REF!</definedName>
    <definedName name="IvaSUtl" localSheetId="37">[4]PRESUPUESTO!#REF!</definedName>
    <definedName name="IvaSUtl" localSheetId="38">[4]PRESUPUESTO!#REF!</definedName>
    <definedName name="IvaSUtl" localSheetId="39">[4]PRESUPUESTO!#REF!</definedName>
    <definedName name="IvaSUtl" localSheetId="40">[4]PRESUPUESTO!#REF!</definedName>
    <definedName name="IvaSUtl" localSheetId="41">[4]PRESUPUESTO!#REF!</definedName>
    <definedName name="IvaSUtl" localSheetId="42">[4]PRESUPUESTO!#REF!</definedName>
    <definedName name="IvaSUtl" localSheetId="43">[4]PRESUPUESTO!#REF!</definedName>
    <definedName name="IvaSUtl" localSheetId="44">[4]PRESUPUESTO!#REF!</definedName>
    <definedName name="IvaSUtl" localSheetId="45">[4]PRESUPUESTO!#REF!</definedName>
    <definedName name="IvaSUtl" localSheetId="46">[4]PRESUPUESTO!#REF!</definedName>
    <definedName name="IvaSUtl" localSheetId="47">[4]PRESUPUESTO!#REF!</definedName>
    <definedName name="IvaSUtl" localSheetId="48">[4]PRESUPUESTO!#REF!</definedName>
    <definedName name="IvaSUtl" localSheetId="0">[4]PRESUPUESTO!#REF!</definedName>
    <definedName name="IvaSUtl" localSheetId="3">[4]PRESUPUESTO!#REF!</definedName>
    <definedName name="IvaSUtl">[4]PRESUPUESTO!#REF!</definedName>
    <definedName name="JJJJJ" localSheetId="4" hidden="1">{"SUMINISTRO E INSTALACIÓN CANALETAS L=7.50"}</definedName>
    <definedName name="JJJJJ" localSheetId="5" hidden="1">{"SUMINISTRO E INSTALACIÓN CANALETAS L=7.50"}</definedName>
    <definedName name="JJJJJ" localSheetId="6" hidden="1">{"SUMINISTRO E INSTALACIÓN CANALETAS L=7.50"}</definedName>
    <definedName name="JJJJJ" localSheetId="7" hidden="1">{"SUMINISTRO E INSTALACIÓN CANALETAS L=7.50"}</definedName>
    <definedName name="JJJJJ" localSheetId="8" hidden="1">{"SUMINISTRO E INSTALACIÓN CANALETAS L=7.50"}</definedName>
    <definedName name="JJJJJ" localSheetId="9" hidden="1">{"SUMINISTRO E INSTALACIÓN CANALETAS L=7.50"}</definedName>
    <definedName name="JJJJJ" localSheetId="10" hidden="1">{"SUMINISTRO E INSTALACIÓN CANALETAS L=7.50"}</definedName>
    <definedName name="JJJJJ" localSheetId="11" hidden="1">{"SUMINISTRO E INSTALACIÓN CANALETAS L=7.50"}</definedName>
    <definedName name="JJJJJ" localSheetId="12" hidden="1">{"SUMINISTRO E INSTALACIÓN CANALETAS L=7.50"}</definedName>
    <definedName name="JJJJJ" localSheetId="13" hidden="1">{"SUMINISTRO E INSTALACIÓN CANALETAS L=7.50"}</definedName>
    <definedName name="JJJJJ" localSheetId="14" hidden="1">{"SUMINISTRO E INSTALACIÓN CANALETAS L=7.50"}</definedName>
    <definedName name="JJJJJ" localSheetId="15" hidden="1">{"SUMINISTRO E INSTALACIÓN CANALETAS L=7.50"}</definedName>
    <definedName name="JJJJJ" localSheetId="16" hidden="1">{"SUMINISTRO E INSTALACIÓN CANALETAS L=7.50"}</definedName>
    <definedName name="JJJJJ" localSheetId="17" hidden="1">{"SUMINISTRO E INSTALACIÓN CANALETAS L=7.50"}</definedName>
    <definedName name="JJJJJ" localSheetId="18" hidden="1">{"SUMINISTRO E INSTALACIÓN CANALETAS L=7.50"}</definedName>
    <definedName name="JJJJJ" localSheetId="19" hidden="1">{"SUMINISTRO E INSTALACIÓN CANALETAS L=7.50"}</definedName>
    <definedName name="JJJJJ" localSheetId="20" hidden="1">{"SUMINISTRO E INSTALACIÓN CANALETAS L=7.50"}</definedName>
    <definedName name="JJJJJ" localSheetId="21" hidden="1">{"SUMINISTRO E INSTALACIÓN CANALETAS L=7.50"}</definedName>
    <definedName name="JJJJJ" localSheetId="22" hidden="1">{"SUMINISTRO E INSTALACIÓN CANALETAS L=7.50"}</definedName>
    <definedName name="JJJJJ" localSheetId="23" hidden="1">{"SUMINISTRO E INSTALACIÓN CANALETAS L=7.50"}</definedName>
    <definedName name="JJJJJ" localSheetId="24" hidden="1">{"SUMINISTRO E INSTALACIÓN CANALETAS L=7.50"}</definedName>
    <definedName name="JJJJJ" localSheetId="25" hidden="1">{"SUMINISTRO E INSTALACIÓN CANALETAS L=7.50"}</definedName>
    <definedName name="JJJJJ" localSheetId="26" hidden="1">{"SUMINISTRO E INSTALACIÓN CANALETAS L=7.50"}</definedName>
    <definedName name="JJJJJ" localSheetId="27" hidden="1">{"SUMINISTRO E INSTALACIÓN CANALETAS L=7.50"}</definedName>
    <definedName name="JJJJJ" localSheetId="28" hidden="1">{"SUMINISTRO E INSTALACIÓN CANALETAS L=7.50"}</definedName>
    <definedName name="JJJJJ" localSheetId="29" hidden="1">{"SUMINISTRO E INSTALACIÓN CANALETAS L=7.50"}</definedName>
    <definedName name="JJJJJ" localSheetId="30" hidden="1">{"SUMINISTRO E INSTALACIÓN CANALETAS L=7.50"}</definedName>
    <definedName name="JJJJJ" localSheetId="31" hidden="1">{"SUMINISTRO E INSTALACIÓN CANALETAS L=7.50"}</definedName>
    <definedName name="JJJJJ" localSheetId="32" hidden="1">{"SUMINISTRO E INSTALACIÓN CANALETAS L=7.50"}</definedName>
    <definedName name="JJJJJ" localSheetId="33" hidden="1">{"SUMINISTRO E INSTALACIÓN CANALETAS L=7.50"}</definedName>
    <definedName name="JJJJJ" localSheetId="34" hidden="1">{"SUMINISTRO E INSTALACIÓN CANALETAS L=7.50"}</definedName>
    <definedName name="JJJJJ" localSheetId="35" hidden="1">{"SUMINISTRO E INSTALACIÓN CANALETAS L=7.50"}</definedName>
    <definedName name="JJJJJ" localSheetId="36" hidden="1">{"SUMINISTRO E INSTALACIÓN CANALETAS L=7.50"}</definedName>
    <definedName name="JJJJJ" localSheetId="37" hidden="1">{"SUMINISTRO E INSTALACIÓN CANALETAS L=7.50"}</definedName>
    <definedName name="JJJJJ" localSheetId="38" hidden="1">{"SUMINISTRO E INSTALACIÓN CANALETAS L=7.50"}</definedName>
    <definedName name="JJJJJ" localSheetId="39" hidden="1">{"SUMINISTRO E INSTALACIÓN CANALETAS L=7.50"}</definedName>
    <definedName name="JJJJJ" localSheetId="40" hidden="1">{"SUMINISTRO E INSTALACIÓN CANALETAS L=7.50"}</definedName>
    <definedName name="JJJJJ" localSheetId="41" hidden="1">{"SUMINISTRO E INSTALACIÓN CANALETAS L=7.50"}</definedName>
    <definedName name="JJJJJ" localSheetId="42" hidden="1">{"SUMINISTRO E INSTALACIÓN CANALETAS L=7.50"}</definedName>
    <definedName name="JJJJJ" localSheetId="43" hidden="1">{"SUMINISTRO E INSTALACIÓN CANALETAS L=7.50"}</definedName>
    <definedName name="JJJJJ" localSheetId="44" hidden="1">{"SUMINISTRO E INSTALACIÓN CANALETAS L=7.50"}</definedName>
    <definedName name="JJJJJ" localSheetId="45" hidden="1">{"SUMINISTRO E INSTALACIÓN CANALETAS L=7.50"}</definedName>
    <definedName name="JJJJJ" localSheetId="46" hidden="1">{"SUMINISTRO E INSTALACIÓN CANALETAS L=7.50"}</definedName>
    <definedName name="JJJJJ" localSheetId="47" hidden="1">{"SUMINISTRO E INSTALACIÓN CANALETAS L=7.50"}</definedName>
    <definedName name="JJJJJ" localSheetId="48" hidden="1">{"SUMINISTRO E INSTALACIÓN CANALETAS L=7.50"}</definedName>
    <definedName name="JJJJJ" localSheetId="0" hidden="1">{"SUMINISTRO E INSTALACIÓN CANALETAS L=7.50"}</definedName>
    <definedName name="JJJJJ" localSheetId="2" hidden="1">{"SUMINISTRO E INSTALACIÓN CANALETAS L=7.50"}</definedName>
    <definedName name="JJJJJ" localSheetId="1" hidden="1">{"SUMINISTRO E INSTALACIÓN CANALETAS L=7.50"}</definedName>
    <definedName name="JJJJJ" hidden="1">{"SUMINISTRO E INSTALACIÓN CANALETAS L=7.50"}</definedName>
    <definedName name="JJK" localSheetId="4">#REF!</definedName>
    <definedName name="JJK" localSheetId="5">#REF!</definedName>
    <definedName name="JJK" localSheetId="6">#REF!</definedName>
    <definedName name="JJK" localSheetId="7">#REF!</definedName>
    <definedName name="JJK" localSheetId="8">#REF!</definedName>
    <definedName name="JJK" localSheetId="9">#REF!</definedName>
    <definedName name="JJK" localSheetId="10">#REF!</definedName>
    <definedName name="JJK" localSheetId="11">#REF!</definedName>
    <definedName name="JJK" localSheetId="12">#REF!</definedName>
    <definedName name="JJK" localSheetId="13">#REF!</definedName>
    <definedName name="JJK" localSheetId="14">#REF!</definedName>
    <definedName name="JJK" localSheetId="15">#REF!</definedName>
    <definedName name="JJK" localSheetId="16">#REF!</definedName>
    <definedName name="JJK" localSheetId="17">#REF!</definedName>
    <definedName name="JJK" localSheetId="18">#REF!</definedName>
    <definedName name="JJK" localSheetId="19">#REF!</definedName>
    <definedName name="JJK" localSheetId="20">#REF!</definedName>
    <definedName name="JJK" localSheetId="21">#REF!</definedName>
    <definedName name="JJK" localSheetId="22">#REF!</definedName>
    <definedName name="JJK" localSheetId="23">#REF!</definedName>
    <definedName name="JJK" localSheetId="24">#REF!</definedName>
    <definedName name="JJK" localSheetId="25">#REF!</definedName>
    <definedName name="JJK" localSheetId="26">#REF!</definedName>
    <definedName name="JJK" localSheetId="27">#REF!</definedName>
    <definedName name="JJK" localSheetId="28">#REF!</definedName>
    <definedName name="JJK" localSheetId="29">#REF!</definedName>
    <definedName name="JJK" localSheetId="30">#REF!</definedName>
    <definedName name="JJK" localSheetId="31">#REF!</definedName>
    <definedName name="JJK" localSheetId="32">#REF!</definedName>
    <definedName name="JJK" localSheetId="33">#REF!</definedName>
    <definedName name="JJK" localSheetId="34">#REF!</definedName>
    <definedName name="JJK" localSheetId="35">#REF!</definedName>
    <definedName name="JJK" localSheetId="36">#REF!</definedName>
    <definedName name="JJK" localSheetId="37">#REF!</definedName>
    <definedName name="JJK" localSheetId="38">#REF!</definedName>
    <definedName name="JJK" localSheetId="39">#REF!</definedName>
    <definedName name="JJK" localSheetId="40">#REF!</definedName>
    <definedName name="JJK" localSheetId="41">#REF!</definedName>
    <definedName name="JJK" localSheetId="42">#REF!</definedName>
    <definedName name="JJK" localSheetId="43">#REF!</definedName>
    <definedName name="JJK" localSheetId="44">#REF!</definedName>
    <definedName name="JJK" localSheetId="45">#REF!</definedName>
    <definedName name="JJK" localSheetId="46">#REF!</definedName>
    <definedName name="JJK" localSheetId="47">#REF!</definedName>
    <definedName name="JJK" localSheetId="48">#REF!</definedName>
    <definedName name="JJK" localSheetId="0">#REF!</definedName>
    <definedName name="JJK" localSheetId="1">#REF!</definedName>
    <definedName name="JJK" localSheetId="3">#REF!</definedName>
    <definedName name="JJK">#REF!</definedName>
    <definedName name="JKIL" localSheetId="4">#REF!</definedName>
    <definedName name="JKIL" localSheetId="5">#REF!</definedName>
    <definedName name="JKIL" localSheetId="6">#REF!</definedName>
    <definedName name="JKIL" localSheetId="7">#REF!</definedName>
    <definedName name="JKIL" localSheetId="8">#REF!</definedName>
    <definedName name="JKIL" localSheetId="9">#REF!</definedName>
    <definedName name="JKIL" localSheetId="10">#REF!</definedName>
    <definedName name="JKIL" localSheetId="11">#REF!</definedName>
    <definedName name="JKIL" localSheetId="12">#REF!</definedName>
    <definedName name="JKIL" localSheetId="13">#REF!</definedName>
    <definedName name="JKIL" localSheetId="14">#REF!</definedName>
    <definedName name="JKIL" localSheetId="15">#REF!</definedName>
    <definedName name="JKIL" localSheetId="16">#REF!</definedName>
    <definedName name="JKIL" localSheetId="17">#REF!</definedName>
    <definedName name="JKIL" localSheetId="18">#REF!</definedName>
    <definedName name="JKIL" localSheetId="19">#REF!</definedName>
    <definedName name="JKIL" localSheetId="20">#REF!</definedName>
    <definedName name="JKIL" localSheetId="21">#REF!</definedName>
    <definedName name="JKIL" localSheetId="22">#REF!</definedName>
    <definedName name="JKIL" localSheetId="23">#REF!</definedName>
    <definedName name="JKIL" localSheetId="24">#REF!</definedName>
    <definedName name="JKIL" localSheetId="25">#REF!</definedName>
    <definedName name="JKIL" localSheetId="26">#REF!</definedName>
    <definedName name="JKIL" localSheetId="27">#REF!</definedName>
    <definedName name="JKIL" localSheetId="28">#REF!</definedName>
    <definedName name="JKIL" localSheetId="29">#REF!</definedName>
    <definedName name="JKIL" localSheetId="30">#REF!</definedName>
    <definedName name="JKIL" localSheetId="31">#REF!</definedName>
    <definedName name="JKIL" localSheetId="32">#REF!</definedName>
    <definedName name="JKIL" localSheetId="33">#REF!</definedName>
    <definedName name="JKIL" localSheetId="34">#REF!</definedName>
    <definedName name="JKIL" localSheetId="35">#REF!</definedName>
    <definedName name="JKIL" localSheetId="36">#REF!</definedName>
    <definedName name="JKIL" localSheetId="37">#REF!</definedName>
    <definedName name="JKIL" localSheetId="38">#REF!</definedName>
    <definedName name="JKIL" localSheetId="39">#REF!</definedName>
    <definedName name="JKIL" localSheetId="40">#REF!</definedName>
    <definedName name="JKIL" localSheetId="41">#REF!</definedName>
    <definedName name="JKIL" localSheetId="42">#REF!</definedName>
    <definedName name="JKIL" localSheetId="43">#REF!</definedName>
    <definedName name="JKIL" localSheetId="44">#REF!</definedName>
    <definedName name="JKIL" localSheetId="45">#REF!</definedName>
    <definedName name="JKIL" localSheetId="46">#REF!</definedName>
    <definedName name="JKIL" localSheetId="47">#REF!</definedName>
    <definedName name="JKIL" localSheetId="48">#REF!</definedName>
    <definedName name="JKIL" localSheetId="0">#REF!</definedName>
    <definedName name="JKIL" localSheetId="1">#REF!</definedName>
    <definedName name="JKIL" localSheetId="3">#REF!</definedName>
    <definedName name="JKIL">#REF!</definedName>
    <definedName name="JU" localSheetId="4">#REF!</definedName>
    <definedName name="JU" localSheetId="5">#REF!</definedName>
    <definedName name="JU" localSheetId="6">#REF!</definedName>
    <definedName name="JU" localSheetId="7">#REF!</definedName>
    <definedName name="JU" localSheetId="8">#REF!</definedName>
    <definedName name="JU" localSheetId="9">#REF!</definedName>
    <definedName name="JU" localSheetId="10">#REF!</definedName>
    <definedName name="JU" localSheetId="11">#REF!</definedName>
    <definedName name="JU" localSheetId="12">#REF!</definedName>
    <definedName name="JU" localSheetId="13">#REF!</definedName>
    <definedName name="JU" localSheetId="14">#REF!</definedName>
    <definedName name="JU" localSheetId="15">#REF!</definedName>
    <definedName name="JU" localSheetId="16">#REF!</definedName>
    <definedName name="JU" localSheetId="17">#REF!</definedName>
    <definedName name="JU" localSheetId="18">#REF!</definedName>
    <definedName name="JU" localSheetId="19">#REF!</definedName>
    <definedName name="JU" localSheetId="20">#REF!</definedName>
    <definedName name="JU" localSheetId="21">#REF!</definedName>
    <definedName name="JU" localSheetId="22">#REF!</definedName>
    <definedName name="JU" localSheetId="23">#REF!</definedName>
    <definedName name="JU" localSheetId="24">#REF!</definedName>
    <definedName name="JU" localSheetId="25">#REF!</definedName>
    <definedName name="JU" localSheetId="26">#REF!</definedName>
    <definedName name="JU" localSheetId="27">#REF!</definedName>
    <definedName name="JU" localSheetId="28">#REF!</definedName>
    <definedName name="JU" localSheetId="29">#REF!</definedName>
    <definedName name="JU" localSheetId="30">#REF!</definedName>
    <definedName name="JU" localSheetId="31">#REF!</definedName>
    <definedName name="JU" localSheetId="32">#REF!</definedName>
    <definedName name="JU" localSheetId="33">#REF!</definedName>
    <definedName name="JU" localSheetId="34">#REF!</definedName>
    <definedName name="JU" localSheetId="35">#REF!</definedName>
    <definedName name="JU" localSheetId="36">#REF!</definedName>
    <definedName name="JU" localSheetId="37">#REF!</definedName>
    <definedName name="JU" localSheetId="38">#REF!</definedName>
    <definedName name="JU" localSheetId="39">#REF!</definedName>
    <definedName name="JU" localSheetId="40">#REF!</definedName>
    <definedName name="JU" localSheetId="41">#REF!</definedName>
    <definedName name="JU" localSheetId="42">#REF!</definedName>
    <definedName name="JU" localSheetId="43">#REF!</definedName>
    <definedName name="JU" localSheetId="44">#REF!</definedName>
    <definedName name="JU" localSheetId="45">#REF!</definedName>
    <definedName name="JU" localSheetId="46">#REF!</definedName>
    <definedName name="JU" localSheetId="47">#REF!</definedName>
    <definedName name="JU" localSheetId="48">#REF!</definedName>
    <definedName name="JU" localSheetId="0">#REF!</definedName>
    <definedName name="JU" localSheetId="1">#REF!</definedName>
    <definedName name="JU" localSheetId="3">#REF!</definedName>
    <definedName name="JU">#REF!</definedName>
    <definedName name="KBKL" localSheetId="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3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3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3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3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3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3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3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3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3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3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4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4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4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4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4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4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4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4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4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localSheetId="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JG" localSheetId="3" hidden="1">[1]G.G!#REF!</definedName>
    <definedName name="KJG" hidden="1">[1]G.G!#REF!</definedName>
    <definedName name="kjskjjkjqwqwdwecwe" localSheetId="4">#REF!</definedName>
    <definedName name="kjskjjkjqwqwdwecwe" localSheetId="5">#REF!</definedName>
    <definedName name="kjskjjkjqwqwdwecwe" localSheetId="6">#REF!</definedName>
    <definedName name="kjskjjkjqwqwdwecwe" localSheetId="7">#REF!</definedName>
    <definedName name="kjskjjkjqwqwdwecwe" localSheetId="8">#REF!</definedName>
    <definedName name="kjskjjkjqwqwdwecwe" localSheetId="9">#REF!</definedName>
    <definedName name="kjskjjkjqwqwdwecwe" localSheetId="10">#REF!</definedName>
    <definedName name="kjskjjkjqwqwdwecwe" localSheetId="11">#REF!</definedName>
    <definedName name="kjskjjkjqwqwdwecwe" localSheetId="12">#REF!</definedName>
    <definedName name="kjskjjkjqwqwdwecwe" localSheetId="13">#REF!</definedName>
    <definedName name="kjskjjkjqwqwdwecwe" localSheetId="14">#REF!</definedName>
    <definedName name="kjskjjkjqwqwdwecwe" localSheetId="15">#REF!</definedName>
    <definedName name="kjskjjkjqwqwdwecwe" localSheetId="16">#REF!</definedName>
    <definedName name="kjskjjkjqwqwdwecwe" localSheetId="17">#REF!</definedName>
    <definedName name="kjskjjkjqwqwdwecwe" localSheetId="18">#REF!</definedName>
    <definedName name="kjskjjkjqwqwdwecwe" localSheetId="19">#REF!</definedName>
    <definedName name="kjskjjkjqwqwdwecwe" localSheetId="20">#REF!</definedName>
    <definedName name="kjskjjkjqwqwdwecwe" localSheetId="21">#REF!</definedName>
    <definedName name="kjskjjkjqwqwdwecwe" localSheetId="22">#REF!</definedName>
    <definedName name="kjskjjkjqwqwdwecwe" localSheetId="23">#REF!</definedName>
    <definedName name="kjskjjkjqwqwdwecwe" localSheetId="24">#REF!</definedName>
    <definedName name="kjskjjkjqwqwdwecwe" localSheetId="25">#REF!</definedName>
    <definedName name="kjskjjkjqwqwdwecwe" localSheetId="26">#REF!</definedName>
    <definedName name="kjskjjkjqwqwdwecwe" localSheetId="27">#REF!</definedName>
    <definedName name="kjskjjkjqwqwdwecwe" localSheetId="28">#REF!</definedName>
    <definedName name="kjskjjkjqwqwdwecwe" localSheetId="29">#REF!</definedName>
    <definedName name="kjskjjkjqwqwdwecwe" localSheetId="30">#REF!</definedName>
    <definedName name="kjskjjkjqwqwdwecwe" localSheetId="31">#REF!</definedName>
    <definedName name="kjskjjkjqwqwdwecwe" localSheetId="32">#REF!</definedName>
    <definedName name="kjskjjkjqwqwdwecwe" localSheetId="33">#REF!</definedName>
    <definedName name="kjskjjkjqwqwdwecwe" localSheetId="34">#REF!</definedName>
    <definedName name="kjskjjkjqwqwdwecwe" localSheetId="35">#REF!</definedName>
    <definedName name="kjskjjkjqwqwdwecwe" localSheetId="36">#REF!</definedName>
    <definedName name="kjskjjkjqwqwdwecwe" localSheetId="37">#REF!</definedName>
    <definedName name="kjskjjkjqwqwdwecwe" localSheetId="38">#REF!</definedName>
    <definedName name="kjskjjkjqwqwdwecwe" localSheetId="39">#REF!</definedName>
    <definedName name="kjskjjkjqwqwdwecwe" localSheetId="40">#REF!</definedName>
    <definedName name="kjskjjkjqwqwdwecwe" localSheetId="41">#REF!</definedName>
    <definedName name="kjskjjkjqwqwdwecwe" localSheetId="42">#REF!</definedName>
    <definedName name="kjskjjkjqwqwdwecwe" localSheetId="43">#REF!</definedName>
    <definedName name="kjskjjkjqwqwdwecwe" localSheetId="44">#REF!</definedName>
    <definedName name="kjskjjkjqwqwdwecwe" localSheetId="45">#REF!</definedName>
    <definedName name="kjskjjkjqwqwdwecwe" localSheetId="46">#REF!</definedName>
    <definedName name="kjskjjkjqwqwdwecwe" localSheetId="47">#REF!</definedName>
    <definedName name="kjskjjkjqwqwdwecwe" localSheetId="48">#REF!</definedName>
    <definedName name="kjskjjkjqwqwdwecwe" localSheetId="0">#REF!</definedName>
    <definedName name="kjskjjkjqwqwdwecwe" localSheetId="1">#REF!</definedName>
    <definedName name="kjskjjkjqwqwdwecwe" localSheetId="3">#REF!</definedName>
    <definedName name="kjskjjkjqwqwdwecwe">#REF!</definedName>
    <definedName name="KUKU" localSheetId="4">#REF!</definedName>
    <definedName name="KUKU" localSheetId="5">#REF!</definedName>
    <definedName name="KUKU" localSheetId="6">#REF!</definedName>
    <definedName name="KUKU" localSheetId="7">#REF!</definedName>
    <definedName name="KUKU" localSheetId="8">#REF!</definedName>
    <definedName name="KUKU" localSheetId="9">#REF!</definedName>
    <definedName name="KUKU" localSheetId="10">#REF!</definedName>
    <definedName name="KUKU" localSheetId="11">#REF!</definedName>
    <definedName name="KUKU" localSheetId="12">#REF!</definedName>
    <definedName name="KUKU" localSheetId="13">#REF!</definedName>
    <definedName name="KUKU" localSheetId="14">#REF!</definedName>
    <definedName name="KUKU" localSheetId="15">#REF!</definedName>
    <definedName name="KUKU" localSheetId="16">#REF!</definedName>
    <definedName name="KUKU" localSheetId="17">#REF!</definedName>
    <definedName name="KUKU" localSheetId="18">#REF!</definedName>
    <definedName name="KUKU" localSheetId="19">#REF!</definedName>
    <definedName name="KUKU" localSheetId="20">#REF!</definedName>
    <definedName name="KUKU" localSheetId="21">#REF!</definedName>
    <definedName name="KUKU" localSheetId="22">#REF!</definedName>
    <definedName name="KUKU" localSheetId="23">#REF!</definedName>
    <definedName name="KUKU" localSheetId="24">#REF!</definedName>
    <definedName name="KUKU" localSheetId="25">#REF!</definedName>
    <definedName name="KUKU" localSheetId="26">#REF!</definedName>
    <definedName name="KUKU" localSheetId="27">#REF!</definedName>
    <definedName name="KUKU" localSheetId="28">#REF!</definedName>
    <definedName name="KUKU" localSheetId="29">#REF!</definedName>
    <definedName name="KUKU" localSheetId="30">#REF!</definedName>
    <definedName name="KUKU" localSheetId="31">#REF!</definedName>
    <definedName name="KUKU" localSheetId="32">#REF!</definedName>
    <definedName name="KUKU" localSheetId="33">#REF!</definedName>
    <definedName name="KUKU" localSheetId="34">#REF!</definedName>
    <definedName name="KUKU" localSheetId="35">#REF!</definedName>
    <definedName name="KUKU" localSheetId="36">#REF!</definedName>
    <definedName name="KUKU" localSheetId="37">#REF!</definedName>
    <definedName name="KUKU" localSheetId="38">#REF!</definedName>
    <definedName name="KUKU" localSheetId="39">#REF!</definedName>
    <definedName name="KUKU" localSheetId="40">#REF!</definedName>
    <definedName name="KUKU" localSheetId="41">#REF!</definedName>
    <definedName name="KUKU" localSheetId="42">#REF!</definedName>
    <definedName name="KUKU" localSheetId="43">#REF!</definedName>
    <definedName name="KUKU" localSheetId="44">#REF!</definedName>
    <definedName name="KUKU" localSheetId="45">#REF!</definedName>
    <definedName name="KUKU" localSheetId="46">#REF!</definedName>
    <definedName name="KUKU" localSheetId="47">#REF!</definedName>
    <definedName name="KUKU" localSheetId="48">#REF!</definedName>
    <definedName name="KUKU" localSheetId="0">#REF!</definedName>
    <definedName name="KUKU" localSheetId="1">#REF!</definedName>
    <definedName name="KUKU" localSheetId="3">#REF!</definedName>
    <definedName name="KUKU">#REF!</definedName>
    <definedName name="lidsa" localSheetId="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3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3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3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3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3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3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3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3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3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3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4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4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4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4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4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4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4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4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4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localSheetId="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neaPresup" localSheetId="4">#REF!</definedName>
    <definedName name="LineaPresup" localSheetId="5">#REF!</definedName>
    <definedName name="LineaPresup" localSheetId="6">#REF!</definedName>
    <definedName name="LineaPresup" localSheetId="7">#REF!</definedName>
    <definedName name="LineaPresup" localSheetId="8">#REF!</definedName>
    <definedName name="LineaPresup" localSheetId="9">#REF!</definedName>
    <definedName name="LineaPresup" localSheetId="10">#REF!</definedName>
    <definedName name="LineaPresup" localSheetId="11">#REF!</definedName>
    <definedName name="LineaPresup" localSheetId="12">#REF!</definedName>
    <definedName name="LineaPresup" localSheetId="13">#REF!</definedName>
    <definedName name="LineaPresup" localSheetId="14">#REF!</definedName>
    <definedName name="LineaPresup" localSheetId="15">#REF!</definedName>
    <definedName name="LineaPresup" localSheetId="16">#REF!</definedName>
    <definedName name="LineaPresup" localSheetId="17">#REF!</definedName>
    <definedName name="LineaPresup" localSheetId="18">#REF!</definedName>
    <definedName name="LineaPresup" localSheetId="19">#REF!</definedName>
    <definedName name="LineaPresup" localSheetId="20">#REF!</definedName>
    <definedName name="LineaPresup" localSheetId="21">#REF!</definedName>
    <definedName name="LineaPresup" localSheetId="22">#REF!</definedName>
    <definedName name="LineaPresup" localSheetId="23">#REF!</definedName>
    <definedName name="LineaPresup" localSheetId="24">#REF!</definedName>
    <definedName name="LineaPresup" localSheetId="25">#REF!</definedName>
    <definedName name="LineaPresup" localSheetId="26">#REF!</definedName>
    <definedName name="LineaPresup" localSheetId="27">#REF!</definedName>
    <definedName name="LineaPresup" localSheetId="28">#REF!</definedName>
    <definedName name="LineaPresup" localSheetId="29">#REF!</definedName>
    <definedName name="LineaPresup" localSheetId="30">#REF!</definedName>
    <definedName name="LineaPresup" localSheetId="31">#REF!</definedName>
    <definedName name="LineaPresup" localSheetId="32">#REF!</definedName>
    <definedName name="LineaPresup" localSheetId="33">#REF!</definedName>
    <definedName name="LineaPresup" localSheetId="34">#REF!</definedName>
    <definedName name="LineaPresup" localSheetId="35">#REF!</definedName>
    <definedName name="LineaPresup" localSheetId="36">#REF!</definedName>
    <definedName name="LineaPresup" localSheetId="37">#REF!</definedName>
    <definedName name="LineaPresup" localSheetId="38">#REF!</definedName>
    <definedName name="LineaPresup" localSheetId="39">#REF!</definedName>
    <definedName name="LineaPresup" localSheetId="40">#REF!</definedName>
    <definedName name="LineaPresup" localSheetId="41">#REF!</definedName>
    <definedName name="LineaPresup" localSheetId="42">#REF!</definedName>
    <definedName name="LineaPresup" localSheetId="43">#REF!</definedName>
    <definedName name="LineaPresup" localSheetId="44">#REF!</definedName>
    <definedName name="LineaPresup" localSheetId="45">#REF!</definedName>
    <definedName name="LineaPresup" localSheetId="46">#REF!</definedName>
    <definedName name="LineaPresup" localSheetId="47">#REF!</definedName>
    <definedName name="LineaPresup" localSheetId="48">#REF!</definedName>
    <definedName name="LineaPresup" localSheetId="2">#REF!</definedName>
    <definedName name="LineaPresup">#REF!</definedName>
    <definedName name="listado1" localSheetId="4" hidden="1">{#N/A,#N/A,FALSE,"PROPON.2001"}</definedName>
    <definedName name="listado1" localSheetId="5" hidden="1">{#N/A,#N/A,FALSE,"PROPON.2001"}</definedName>
    <definedName name="listado1" localSheetId="6" hidden="1">{#N/A,#N/A,FALSE,"PROPON.2001"}</definedName>
    <definedName name="listado1" localSheetId="7" hidden="1">{#N/A,#N/A,FALSE,"PROPON.2001"}</definedName>
    <definedName name="listado1" localSheetId="8" hidden="1">{#N/A,#N/A,FALSE,"PROPON.2001"}</definedName>
    <definedName name="listado1" localSheetId="9" hidden="1">{#N/A,#N/A,FALSE,"PROPON.2001"}</definedName>
    <definedName name="listado1" localSheetId="10" hidden="1">{#N/A,#N/A,FALSE,"PROPON.2001"}</definedName>
    <definedName name="listado1" localSheetId="11" hidden="1">{#N/A,#N/A,FALSE,"PROPON.2001"}</definedName>
    <definedName name="listado1" localSheetId="12" hidden="1">{#N/A,#N/A,FALSE,"PROPON.2001"}</definedName>
    <definedName name="listado1" localSheetId="13" hidden="1">{#N/A,#N/A,FALSE,"PROPON.2001"}</definedName>
    <definedName name="listado1" localSheetId="14" hidden="1">{#N/A,#N/A,FALSE,"PROPON.2001"}</definedName>
    <definedName name="listado1" localSheetId="15" hidden="1">{#N/A,#N/A,FALSE,"PROPON.2001"}</definedName>
    <definedName name="listado1" localSheetId="16" hidden="1">{#N/A,#N/A,FALSE,"PROPON.2001"}</definedName>
    <definedName name="listado1" localSheetId="17" hidden="1">{#N/A,#N/A,FALSE,"PROPON.2001"}</definedName>
    <definedName name="listado1" localSheetId="18" hidden="1">{#N/A,#N/A,FALSE,"PROPON.2001"}</definedName>
    <definedName name="listado1" localSheetId="19" hidden="1">{#N/A,#N/A,FALSE,"PROPON.2001"}</definedName>
    <definedName name="listado1" localSheetId="20" hidden="1">{#N/A,#N/A,FALSE,"PROPON.2001"}</definedName>
    <definedName name="listado1" localSheetId="21" hidden="1">{#N/A,#N/A,FALSE,"PROPON.2001"}</definedName>
    <definedName name="listado1" localSheetId="22" hidden="1">{#N/A,#N/A,FALSE,"PROPON.2001"}</definedName>
    <definedName name="listado1" localSheetId="23" hidden="1">{#N/A,#N/A,FALSE,"PROPON.2001"}</definedName>
    <definedName name="listado1" localSheetId="24" hidden="1">{#N/A,#N/A,FALSE,"PROPON.2001"}</definedName>
    <definedName name="listado1" localSheetId="25" hidden="1">{#N/A,#N/A,FALSE,"PROPON.2001"}</definedName>
    <definedName name="listado1" localSheetId="26" hidden="1">{#N/A,#N/A,FALSE,"PROPON.2001"}</definedName>
    <definedName name="listado1" localSheetId="27" hidden="1">{#N/A,#N/A,FALSE,"PROPON.2001"}</definedName>
    <definedName name="listado1" localSheetId="28" hidden="1">{#N/A,#N/A,FALSE,"PROPON.2001"}</definedName>
    <definedName name="listado1" localSheetId="29" hidden="1">{#N/A,#N/A,FALSE,"PROPON.2001"}</definedName>
    <definedName name="listado1" localSheetId="30" hidden="1">{#N/A,#N/A,FALSE,"PROPON.2001"}</definedName>
    <definedName name="listado1" localSheetId="31" hidden="1">{#N/A,#N/A,FALSE,"PROPON.2001"}</definedName>
    <definedName name="listado1" localSheetId="32" hidden="1">{#N/A,#N/A,FALSE,"PROPON.2001"}</definedName>
    <definedName name="listado1" localSheetId="33" hidden="1">{#N/A,#N/A,FALSE,"PROPON.2001"}</definedName>
    <definedName name="listado1" localSheetId="34" hidden="1">{#N/A,#N/A,FALSE,"PROPON.2001"}</definedName>
    <definedName name="listado1" localSheetId="35" hidden="1">{#N/A,#N/A,FALSE,"PROPON.2001"}</definedName>
    <definedName name="listado1" localSheetId="36" hidden="1">{#N/A,#N/A,FALSE,"PROPON.2001"}</definedName>
    <definedName name="listado1" localSheetId="37" hidden="1">{#N/A,#N/A,FALSE,"PROPON.2001"}</definedName>
    <definedName name="listado1" localSheetId="38" hidden="1">{#N/A,#N/A,FALSE,"PROPON.2001"}</definedName>
    <definedName name="listado1" localSheetId="39" hidden="1">{#N/A,#N/A,FALSE,"PROPON.2001"}</definedName>
    <definedName name="listado1" localSheetId="40" hidden="1">{#N/A,#N/A,FALSE,"PROPON.2001"}</definedName>
    <definedName name="listado1" localSheetId="41" hidden="1">{#N/A,#N/A,FALSE,"PROPON.2001"}</definedName>
    <definedName name="listado1" localSheetId="42" hidden="1">{#N/A,#N/A,FALSE,"PROPON.2001"}</definedName>
    <definedName name="listado1" localSheetId="43" hidden="1">{#N/A,#N/A,FALSE,"PROPON.2001"}</definedName>
    <definedName name="listado1" localSheetId="44" hidden="1">{#N/A,#N/A,FALSE,"PROPON.2001"}</definedName>
    <definedName name="listado1" localSheetId="45" hidden="1">{#N/A,#N/A,FALSE,"PROPON.2001"}</definedName>
    <definedName name="listado1" localSheetId="46" hidden="1">{#N/A,#N/A,FALSE,"PROPON.2001"}</definedName>
    <definedName name="listado1" localSheetId="47" hidden="1">{#N/A,#N/A,FALSE,"PROPON.2001"}</definedName>
    <definedName name="listado1" localSheetId="48" hidden="1">{#N/A,#N/A,FALSE,"PROPON.2001"}</definedName>
    <definedName name="listado1" localSheetId="0" hidden="1">{#N/A,#N/A,FALSE,"PROPON.2001"}</definedName>
    <definedName name="listado1" localSheetId="2" hidden="1">{#N/A,#N/A,FALSE,"PROPON.2001"}</definedName>
    <definedName name="listado1" localSheetId="1" hidden="1">{#N/A,#N/A,FALSE,"PROPON.2001"}</definedName>
    <definedName name="listado1" hidden="1">{#N/A,#N/A,FALSE,"PROPON.2001"}</definedName>
    <definedName name="listaTipo" localSheetId="4">#REF!</definedName>
    <definedName name="listaTipo" localSheetId="5">#REF!</definedName>
    <definedName name="listaTipo" localSheetId="6">#REF!</definedName>
    <definedName name="listaTipo" localSheetId="7">#REF!</definedName>
    <definedName name="listaTipo" localSheetId="8">#REF!</definedName>
    <definedName name="listaTipo" localSheetId="9">#REF!</definedName>
    <definedName name="listaTipo" localSheetId="10">#REF!</definedName>
    <definedName name="listaTipo" localSheetId="11">#REF!</definedName>
    <definedName name="listaTipo" localSheetId="12">#REF!</definedName>
    <definedName name="listaTipo" localSheetId="13">#REF!</definedName>
    <definedName name="listaTipo" localSheetId="14">#REF!</definedName>
    <definedName name="listaTipo" localSheetId="15">#REF!</definedName>
    <definedName name="listaTipo" localSheetId="16">#REF!</definedName>
    <definedName name="listaTipo" localSheetId="17">#REF!</definedName>
    <definedName name="listaTipo" localSheetId="18">#REF!</definedName>
    <definedName name="listaTipo" localSheetId="19">#REF!</definedName>
    <definedName name="listaTipo" localSheetId="20">#REF!</definedName>
    <definedName name="listaTipo" localSheetId="21">#REF!</definedName>
    <definedName name="listaTipo" localSheetId="22">#REF!</definedName>
    <definedName name="listaTipo" localSheetId="23">#REF!</definedName>
    <definedName name="listaTipo" localSheetId="24">#REF!</definedName>
    <definedName name="listaTipo" localSheetId="25">#REF!</definedName>
    <definedName name="listaTipo" localSheetId="26">#REF!</definedName>
    <definedName name="listaTipo" localSheetId="27">#REF!</definedName>
    <definedName name="listaTipo" localSheetId="28">#REF!</definedName>
    <definedName name="listaTipo" localSheetId="29">#REF!</definedName>
    <definedName name="listaTipo" localSheetId="30">#REF!</definedName>
    <definedName name="listaTipo" localSheetId="31">#REF!</definedName>
    <definedName name="listaTipo" localSheetId="32">#REF!</definedName>
    <definedName name="listaTipo" localSheetId="33">#REF!</definedName>
    <definedName name="listaTipo" localSheetId="34">#REF!</definedName>
    <definedName name="listaTipo" localSheetId="35">#REF!</definedName>
    <definedName name="listaTipo" localSheetId="36">#REF!</definedName>
    <definedName name="listaTipo" localSheetId="37">#REF!</definedName>
    <definedName name="listaTipo" localSheetId="38">#REF!</definedName>
    <definedName name="listaTipo" localSheetId="39">#REF!</definedName>
    <definedName name="listaTipo" localSheetId="40">#REF!</definedName>
    <definedName name="listaTipo" localSheetId="41">#REF!</definedName>
    <definedName name="listaTipo" localSheetId="42">#REF!</definedName>
    <definedName name="listaTipo" localSheetId="43">#REF!</definedName>
    <definedName name="listaTipo" localSheetId="44">#REF!</definedName>
    <definedName name="listaTipo" localSheetId="45">#REF!</definedName>
    <definedName name="listaTipo" localSheetId="46">#REF!</definedName>
    <definedName name="listaTipo" localSheetId="47">#REF!</definedName>
    <definedName name="listaTipo" localSheetId="48">#REF!</definedName>
    <definedName name="listaTipo" localSheetId="2">#REF!</definedName>
    <definedName name="listaTipo">#REF!</definedName>
    <definedName name="LOCAT1999" localSheetId="4" hidden="1">{"SUMINISTRO E INSTALACIÓN CANALETAS L=7.50"}</definedName>
    <definedName name="LOCAT1999" localSheetId="5" hidden="1">{"SUMINISTRO E INSTALACIÓN CANALETAS L=7.50"}</definedName>
    <definedName name="LOCAT1999" localSheetId="6" hidden="1">{"SUMINISTRO E INSTALACIÓN CANALETAS L=7.50"}</definedName>
    <definedName name="LOCAT1999" localSheetId="7" hidden="1">{"SUMINISTRO E INSTALACIÓN CANALETAS L=7.50"}</definedName>
    <definedName name="LOCAT1999" localSheetId="8" hidden="1">{"SUMINISTRO E INSTALACIÓN CANALETAS L=7.50"}</definedName>
    <definedName name="LOCAT1999" localSheetId="9" hidden="1">{"SUMINISTRO E INSTALACIÓN CANALETAS L=7.50"}</definedName>
    <definedName name="LOCAT1999" localSheetId="10" hidden="1">{"SUMINISTRO E INSTALACIÓN CANALETAS L=7.50"}</definedName>
    <definedName name="LOCAT1999" localSheetId="11" hidden="1">{"SUMINISTRO E INSTALACIÓN CANALETAS L=7.50"}</definedName>
    <definedName name="LOCAT1999" localSheetId="12" hidden="1">{"SUMINISTRO E INSTALACIÓN CANALETAS L=7.50"}</definedName>
    <definedName name="LOCAT1999" localSheetId="13" hidden="1">{"SUMINISTRO E INSTALACIÓN CANALETAS L=7.50"}</definedName>
    <definedName name="LOCAT1999" localSheetId="14" hidden="1">{"SUMINISTRO E INSTALACIÓN CANALETAS L=7.50"}</definedName>
    <definedName name="LOCAT1999" localSheetId="15" hidden="1">{"SUMINISTRO E INSTALACIÓN CANALETAS L=7.50"}</definedName>
    <definedName name="LOCAT1999" localSheetId="16" hidden="1">{"SUMINISTRO E INSTALACIÓN CANALETAS L=7.50"}</definedName>
    <definedName name="LOCAT1999" localSheetId="17" hidden="1">{"SUMINISTRO E INSTALACIÓN CANALETAS L=7.50"}</definedName>
    <definedName name="LOCAT1999" localSheetId="18" hidden="1">{"SUMINISTRO E INSTALACIÓN CANALETAS L=7.50"}</definedName>
    <definedName name="LOCAT1999" localSheetId="19" hidden="1">{"SUMINISTRO E INSTALACIÓN CANALETAS L=7.50"}</definedName>
    <definedName name="LOCAT1999" localSheetId="20" hidden="1">{"SUMINISTRO E INSTALACIÓN CANALETAS L=7.50"}</definedName>
    <definedName name="LOCAT1999" localSheetId="21" hidden="1">{"SUMINISTRO E INSTALACIÓN CANALETAS L=7.50"}</definedName>
    <definedName name="LOCAT1999" localSheetId="22" hidden="1">{"SUMINISTRO E INSTALACIÓN CANALETAS L=7.50"}</definedName>
    <definedName name="LOCAT1999" localSheetId="23" hidden="1">{"SUMINISTRO E INSTALACIÓN CANALETAS L=7.50"}</definedName>
    <definedName name="LOCAT1999" localSheetId="24" hidden="1">{"SUMINISTRO E INSTALACIÓN CANALETAS L=7.50"}</definedName>
    <definedName name="LOCAT1999" localSheetId="25" hidden="1">{"SUMINISTRO E INSTALACIÓN CANALETAS L=7.50"}</definedName>
    <definedName name="LOCAT1999" localSheetId="26" hidden="1">{"SUMINISTRO E INSTALACIÓN CANALETAS L=7.50"}</definedName>
    <definedName name="LOCAT1999" localSheetId="27" hidden="1">{"SUMINISTRO E INSTALACIÓN CANALETAS L=7.50"}</definedName>
    <definedName name="LOCAT1999" localSheetId="28" hidden="1">{"SUMINISTRO E INSTALACIÓN CANALETAS L=7.50"}</definedName>
    <definedName name="LOCAT1999" localSheetId="29" hidden="1">{"SUMINISTRO E INSTALACIÓN CANALETAS L=7.50"}</definedName>
    <definedName name="LOCAT1999" localSheetId="30" hidden="1">{"SUMINISTRO E INSTALACIÓN CANALETAS L=7.50"}</definedName>
    <definedName name="LOCAT1999" localSheetId="31" hidden="1">{"SUMINISTRO E INSTALACIÓN CANALETAS L=7.50"}</definedName>
    <definedName name="LOCAT1999" localSheetId="32" hidden="1">{"SUMINISTRO E INSTALACIÓN CANALETAS L=7.50"}</definedName>
    <definedName name="LOCAT1999" localSheetId="33" hidden="1">{"SUMINISTRO E INSTALACIÓN CANALETAS L=7.50"}</definedName>
    <definedName name="LOCAT1999" localSheetId="34" hidden="1">{"SUMINISTRO E INSTALACIÓN CANALETAS L=7.50"}</definedName>
    <definedName name="LOCAT1999" localSheetId="35" hidden="1">{"SUMINISTRO E INSTALACIÓN CANALETAS L=7.50"}</definedName>
    <definedName name="LOCAT1999" localSheetId="36" hidden="1">{"SUMINISTRO E INSTALACIÓN CANALETAS L=7.50"}</definedName>
    <definedName name="LOCAT1999" localSheetId="37" hidden="1">{"SUMINISTRO E INSTALACIÓN CANALETAS L=7.50"}</definedName>
    <definedName name="LOCAT1999" localSheetId="38" hidden="1">{"SUMINISTRO E INSTALACIÓN CANALETAS L=7.50"}</definedName>
    <definedName name="LOCAT1999" localSheetId="39" hidden="1">{"SUMINISTRO E INSTALACIÓN CANALETAS L=7.50"}</definedName>
    <definedName name="LOCAT1999" localSheetId="40" hidden="1">{"SUMINISTRO E INSTALACIÓN CANALETAS L=7.50"}</definedName>
    <definedName name="LOCAT1999" localSheetId="41" hidden="1">{"SUMINISTRO E INSTALACIÓN CANALETAS L=7.50"}</definedName>
    <definedName name="LOCAT1999" localSheetId="42" hidden="1">{"SUMINISTRO E INSTALACIÓN CANALETAS L=7.50"}</definedName>
    <definedName name="LOCAT1999" localSheetId="43" hidden="1">{"SUMINISTRO E INSTALACIÓN CANALETAS L=7.50"}</definedName>
    <definedName name="LOCAT1999" localSheetId="44" hidden="1">{"SUMINISTRO E INSTALACIÓN CANALETAS L=7.50"}</definedName>
    <definedName name="LOCAT1999" localSheetId="45" hidden="1">{"SUMINISTRO E INSTALACIÓN CANALETAS L=7.50"}</definedName>
    <definedName name="LOCAT1999" localSheetId="46" hidden="1">{"SUMINISTRO E INSTALACIÓN CANALETAS L=7.50"}</definedName>
    <definedName name="LOCAT1999" localSheetId="47" hidden="1">{"SUMINISTRO E INSTALACIÓN CANALETAS L=7.50"}</definedName>
    <definedName name="LOCAT1999" localSheetId="48" hidden="1">{"SUMINISTRO E INSTALACIÓN CANALETAS L=7.50"}</definedName>
    <definedName name="LOCAT1999" localSheetId="0" hidden="1">{"SUMINISTRO E INSTALACIÓN CANALETAS L=7.50"}</definedName>
    <definedName name="LOCAT1999" localSheetId="2" hidden="1">{"SUMINISTRO E INSTALACIÓN CANALETAS L=7.50"}</definedName>
    <definedName name="LOCAT1999" localSheetId="1" hidden="1">{"SUMINISTRO E INSTALACIÓN CANALETAS L=7.50"}</definedName>
    <definedName name="LOCAT1999" hidden="1">{"SUMINISTRO E INSTALACIÓN CANALETAS L=7.50"}</definedName>
    <definedName name="LOTE" localSheetId="4">'[14]Primera Prueba'!$EI$11:$EI$90</definedName>
    <definedName name="LOTE" localSheetId="5">'[14]Primera Prueba'!$EI$11:$EI$90</definedName>
    <definedName name="LOTE" localSheetId="6">'[14]Primera Prueba'!$EI$11:$EI$90</definedName>
    <definedName name="LOTE" localSheetId="7">'[14]Primera Prueba'!$EI$11:$EI$90</definedName>
    <definedName name="LOTE" localSheetId="8">'[14]Primera Prueba'!$EI$11:$EI$90</definedName>
    <definedName name="LOTE" localSheetId="9">'[14]Primera Prueba'!$EI$11:$EI$90</definedName>
    <definedName name="LOTE" localSheetId="10">'[14]Primera Prueba'!$EI$11:$EI$90</definedName>
    <definedName name="LOTE" localSheetId="11">'[14]Primera Prueba'!$EI$11:$EI$90</definedName>
    <definedName name="LOTE" localSheetId="12">'[14]Primera Prueba'!$EI$11:$EI$90</definedName>
    <definedName name="LOTE" localSheetId="13">'[14]Primera Prueba'!$EI$11:$EI$90</definedName>
    <definedName name="LOTE" localSheetId="14">'[14]Primera Prueba'!$EI$11:$EI$90</definedName>
    <definedName name="LOTE" localSheetId="15">'[14]Primera Prueba'!$EI$11:$EI$90</definedName>
    <definedName name="LOTE" localSheetId="16">'[14]Primera Prueba'!$EI$11:$EI$90</definedName>
    <definedName name="LOTE" localSheetId="17">'[14]Primera Prueba'!$EI$11:$EI$90</definedName>
    <definedName name="LOTE" localSheetId="18">'[14]Primera Prueba'!$EI$11:$EI$90</definedName>
    <definedName name="LOTE" localSheetId="19">'[14]Primera Prueba'!$EI$11:$EI$90</definedName>
    <definedName name="LOTE" localSheetId="20">'[14]Primera Prueba'!$EI$11:$EI$90</definedName>
    <definedName name="LOTE" localSheetId="21">'[14]Primera Prueba'!$EI$11:$EI$90</definedName>
    <definedName name="LOTE" localSheetId="22">'[14]Primera Prueba'!$EI$11:$EI$90</definedName>
    <definedName name="LOTE" localSheetId="23">'[14]Primera Prueba'!$EI$11:$EI$90</definedName>
    <definedName name="LOTE" localSheetId="24">'[14]Primera Prueba'!$EI$11:$EI$90</definedName>
    <definedName name="LOTE" localSheetId="25">'[14]Primera Prueba'!$EI$11:$EI$90</definedName>
    <definedName name="LOTE" localSheetId="26">'[14]Primera Prueba'!$EI$11:$EI$90</definedName>
    <definedName name="LOTE" localSheetId="27">'[14]Primera Prueba'!$EI$11:$EI$90</definedName>
    <definedName name="LOTE" localSheetId="28">'[14]Primera Prueba'!$EI$11:$EI$90</definedName>
    <definedName name="LOTE" localSheetId="29">'[14]Primera Prueba'!$EI$11:$EI$90</definedName>
    <definedName name="LOTE" localSheetId="30">'[14]Primera Prueba'!$EI$11:$EI$90</definedName>
    <definedName name="LOTE" localSheetId="31">'[14]Primera Prueba'!$EI$11:$EI$90</definedName>
    <definedName name="LOTE" localSheetId="32">'[14]Primera Prueba'!$EI$11:$EI$90</definedName>
    <definedName name="LOTE" localSheetId="33">'[14]Primera Prueba'!$EI$11:$EI$90</definedName>
    <definedName name="LOTE" localSheetId="34">'[14]Primera Prueba'!$EI$11:$EI$90</definedName>
    <definedName name="LOTE" localSheetId="35">'[14]Primera Prueba'!$EI$11:$EI$90</definedName>
    <definedName name="LOTE" localSheetId="36">'[14]Primera Prueba'!$EI$11:$EI$90</definedName>
    <definedName name="LOTE" localSheetId="37">'[14]Primera Prueba'!$EI$11:$EI$90</definedName>
    <definedName name="LOTE" localSheetId="38">'[14]Primera Prueba'!$EI$11:$EI$90</definedName>
    <definedName name="LOTE" localSheetId="39">'[14]Primera Prueba'!$EI$11:$EI$90</definedName>
    <definedName name="LOTE" localSheetId="40">'[14]Primera Prueba'!$EI$11:$EI$90</definedName>
    <definedName name="LOTE" localSheetId="41">'[14]Primera Prueba'!$EI$11:$EI$90</definedName>
    <definedName name="LOTE" localSheetId="42">'[14]Primera Prueba'!$EI$11:$EI$90</definedName>
    <definedName name="LOTE" localSheetId="43">'[14]Primera Prueba'!$EI$11:$EI$90</definedName>
    <definedName name="LOTE" localSheetId="44">'[14]Primera Prueba'!$EI$11:$EI$90</definedName>
    <definedName name="LOTE" localSheetId="45">'[14]Primera Prueba'!$EI$11:$EI$90</definedName>
    <definedName name="LOTE" localSheetId="46">'[14]Primera Prueba'!$EI$11:$EI$90</definedName>
    <definedName name="LOTE" localSheetId="47">'[14]Primera Prueba'!$EI$11:$EI$90</definedName>
    <definedName name="LOTE" localSheetId="48">'[14]Primera Prueba'!$EI$11:$EI$90</definedName>
    <definedName name="LOTE" localSheetId="2">'[14]Primera Prueba'!$EI$11:$EI$90</definedName>
    <definedName name="LOTE" localSheetId="1">'[14]Primera Prueba'!$EI$11:$EI$90</definedName>
    <definedName name="LOTE">'[14]Primera Prueba'!$EI$11:$EI$90</definedName>
    <definedName name="LUZ" localSheetId="4" hidden="1">{#N/A,#N/A,FALSE,"PROPON.2001"}</definedName>
    <definedName name="LUZ" localSheetId="5" hidden="1">{#N/A,#N/A,FALSE,"PROPON.2001"}</definedName>
    <definedName name="LUZ" localSheetId="6" hidden="1">{#N/A,#N/A,FALSE,"PROPON.2001"}</definedName>
    <definedName name="LUZ" localSheetId="7" hidden="1">{#N/A,#N/A,FALSE,"PROPON.2001"}</definedName>
    <definedName name="LUZ" localSheetId="8" hidden="1">{#N/A,#N/A,FALSE,"PROPON.2001"}</definedName>
    <definedName name="LUZ" localSheetId="9" hidden="1">{#N/A,#N/A,FALSE,"PROPON.2001"}</definedName>
    <definedName name="LUZ" localSheetId="10" hidden="1">{#N/A,#N/A,FALSE,"PROPON.2001"}</definedName>
    <definedName name="LUZ" localSheetId="11" hidden="1">{#N/A,#N/A,FALSE,"PROPON.2001"}</definedName>
    <definedName name="LUZ" localSheetId="12" hidden="1">{#N/A,#N/A,FALSE,"PROPON.2001"}</definedName>
    <definedName name="LUZ" localSheetId="13" hidden="1">{#N/A,#N/A,FALSE,"PROPON.2001"}</definedName>
    <definedName name="LUZ" localSheetId="14" hidden="1">{#N/A,#N/A,FALSE,"PROPON.2001"}</definedName>
    <definedName name="LUZ" localSheetId="15" hidden="1">{#N/A,#N/A,FALSE,"PROPON.2001"}</definedName>
    <definedName name="LUZ" localSheetId="16" hidden="1">{#N/A,#N/A,FALSE,"PROPON.2001"}</definedName>
    <definedName name="LUZ" localSheetId="17" hidden="1">{#N/A,#N/A,FALSE,"PROPON.2001"}</definedName>
    <definedName name="LUZ" localSheetId="18" hidden="1">{#N/A,#N/A,FALSE,"PROPON.2001"}</definedName>
    <definedName name="LUZ" localSheetId="19" hidden="1">{#N/A,#N/A,FALSE,"PROPON.2001"}</definedName>
    <definedName name="LUZ" localSheetId="20" hidden="1">{#N/A,#N/A,FALSE,"PROPON.2001"}</definedName>
    <definedName name="LUZ" localSheetId="21" hidden="1">{#N/A,#N/A,FALSE,"PROPON.2001"}</definedName>
    <definedName name="LUZ" localSheetId="22" hidden="1">{#N/A,#N/A,FALSE,"PROPON.2001"}</definedName>
    <definedName name="LUZ" localSheetId="23" hidden="1">{#N/A,#N/A,FALSE,"PROPON.2001"}</definedName>
    <definedName name="LUZ" localSheetId="24" hidden="1">{#N/A,#N/A,FALSE,"PROPON.2001"}</definedName>
    <definedName name="LUZ" localSheetId="25" hidden="1">{#N/A,#N/A,FALSE,"PROPON.2001"}</definedName>
    <definedName name="LUZ" localSheetId="26" hidden="1">{#N/A,#N/A,FALSE,"PROPON.2001"}</definedName>
    <definedName name="LUZ" localSheetId="27" hidden="1">{#N/A,#N/A,FALSE,"PROPON.2001"}</definedName>
    <definedName name="LUZ" localSheetId="28" hidden="1">{#N/A,#N/A,FALSE,"PROPON.2001"}</definedName>
    <definedName name="LUZ" localSheetId="29" hidden="1">{#N/A,#N/A,FALSE,"PROPON.2001"}</definedName>
    <definedName name="LUZ" localSheetId="30" hidden="1">{#N/A,#N/A,FALSE,"PROPON.2001"}</definedName>
    <definedName name="LUZ" localSheetId="31" hidden="1">{#N/A,#N/A,FALSE,"PROPON.2001"}</definedName>
    <definedName name="LUZ" localSheetId="32" hidden="1">{#N/A,#N/A,FALSE,"PROPON.2001"}</definedName>
    <definedName name="LUZ" localSheetId="33" hidden="1">{#N/A,#N/A,FALSE,"PROPON.2001"}</definedName>
    <definedName name="LUZ" localSheetId="34" hidden="1">{#N/A,#N/A,FALSE,"PROPON.2001"}</definedName>
    <definedName name="LUZ" localSheetId="35" hidden="1">{#N/A,#N/A,FALSE,"PROPON.2001"}</definedName>
    <definedName name="LUZ" localSheetId="36" hidden="1">{#N/A,#N/A,FALSE,"PROPON.2001"}</definedName>
    <definedName name="LUZ" localSheetId="37" hidden="1">{#N/A,#N/A,FALSE,"PROPON.2001"}</definedName>
    <definedName name="LUZ" localSheetId="38" hidden="1">{#N/A,#N/A,FALSE,"PROPON.2001"}</definedName>
    <definedName name="LUZ" localSheetId="39" hidden="1">{#N/A,#N/A,FALSE,"PROPON.2001"}</definedName>
    <definedName name="LUZ" localSheetId="40" hidden="1">{#N/A,#N/A,FALSE,"PROPON.2001"}</definedName>
    <definedName name="LUZ" localSheetId="41" hidden="1">{#N/A,#N/A,FALSE,"PROPON.2001"}</definedName>
    <definedName name="LUZ" localSheetId="42" hidden="1">{#N/A,#N/A,FALSE,"PROPON.2001"}</definedName>
    <definedName name="LUZ" localSheetId="43" hidden="1">{#N/A,#N/A,FALSE,"PROPON.2001"}</definedName>
    <definedName name="LUZ" localSheetId="44" hidden="1">{#N/A,#N/A,FALSE,"PROPON.2001"}</definedName>
    <definedName name="LUZ" localSheetId="45" hidden="1">{#N/A,#N/A,FALSE,"PROPON.2001"}</definedName>
    <definedName name="LUZ" localSheetId="46" hidden="1">{#N/A,#N/A,FALSE,"PROPON.2001"}</definedName>
    <definedName name="LUZ" localSheetId="47" hidden="1">{#N/A,#N/A,FALSE,"PROPON.2001"}</definedName>
    <definedName name="LUZ" localSheetId="48" hidden="1">{#N/A,#N/A,FALSE,"PROPON.2001"}</definedName>
    <definedName name="LUZ" localSheetId="0" hidden="1">{#N/A,#N/A,FALSE,"PROPON.2001"}</definedName>
    <definedName name="LUZ" localSheetId="2" hidden="1">{#N/A,#N/A,FALSE,"PROPON.2001"}</definedName>
    <definedName name="LUZ" localSheetId="1" hidden="1">{#N/A,#N/A,FALSE,"PROPON.2001"}</definedName>
    <definedName name="LUZ" hidden="1">{#N/A,#N/A,FALSE,"PROPON.2001"}</definedName>
    <definedName name="M" localSheetId="4" hidden="1">{#N/A,#N/A,FALSE,"PROPON.2001"}</definedName>
    <definedName name="M" localSheetId="5" hidden="1">{#N/A,#N/A,FALSE,"PROPON.2001"}</definedName>
    <definedName name="M" localSheetId="6" hidden="1">{#N/A,#N/A,FALSE,"PROPON.2001"}</definedName>
    <definedName name="M" localSheetId="7" hidden="1">{#N/A,#N/A,FALSE,"PROPON.2001"}</definedName>
    <definedName name="M" localSheetId="8" hidden="1">{#N/A,#N/A,FALSE,"PROPON.2001"}</definedName>
    <definedName name="M" localSheetId="9" hidden="1">{#N/A,#N/A,FALSE,"PROPON.2001"}</definedName>
    <definedName name="M" localSheetId="10" hidden="1">{#N/A,#N/A,FALSE,"PROPON.2001"}</definedName>
    <definedName name="M" localSheetId="11" hidden="1">{#N/A,#N/A,FALSE,"PROPON.2001"}</definedName>
    <definedName name="M" localSheetId="12" hidden="1">{#N/A,#N/A,FALSE,"PROPON.2001"}</definedName>
    <definedName name="M" localSheetId="13" hidden="1">{#N/A,#N/A,FALSE,"PROPON.2001"}</definedName>
    <definedName name="M" localSheetId="14" hidden="1">{#N/A,#N/A,FALSE,"PROPON.2001"}</definedName>
    <definedName name="M" localSheetId="15" hidden="1">{#N/A,#N/A,FALSE,"PROPON.2001"}</definedName>
    <definedName name="M" localSheetId="16" hidden="1">{#N/A,#N/A,FALSE,"PROPON.2001"}</definedName>
    <definedName name="M" localSheetId="17" hidden="1">{#N/A,#N/A,FALSE,"PROPON.2001"}</definedName>
    <definedName name="M" localSheetId="18" hidden="1">{#N/A,#N/A,FALSE,"PROPON.2001"}</definedName>
    <definedName name="M" localSheetId="19" hidden="1">{#N/A,#N/A,FALSE,"PROPON.2001"}</definedName>
    <definedName name="M" localSheetId="20" hidden="1">{#N/A,#N/A,FALSE,"PROPON.2001"}</definedName>
    <definedName name="M" localSheetId="21" hidden="1">{#N/A,#N/A,FALSE,"PROPON.2001"}</definedName>
    <definedName name="M" localSheetId="22" hidden="1">{#N/A,#N/A,FALSE,"PROPON.2001"}</definedName>
    <definedName name="M" localSheetId="23" hidden="1">{#N/A,#N/A,FALSE,"PROPON.2001"}</definedName>
    <definedName name="M" localSheetId="24" hidden="1">{#N/A,#N/A,FALSE,"PROPON.2001"}</definedName>
    <definedName name="M" localSheetId="25" hidden="1">{#N/A,#N/A,FALSE,"PROPON.2001"}</definedName>
    <definedName name="M" localSheetId="26" hidden="1">{#N/A,#N/A,FALSE,"PROPON.2001"}</definedName>
    <definedName name="M" localSheetId="27" hidden="1">{#N/A,#N/A,FALSE,"PROPON.2001"}</definedName>
    <definedName name="M" localSheetId="28" hidden="1">{#N/A,#N/A,FALSE,"PROPON.2001"}</definedName>
    <definedName name="M" localSheetId="29" hidden="1">{#N/A,#N/A,FALSE,"PROPON.2001"}</definedName>
    <definedName name="M" localSheetId="30" hidden="1">{#N/A,#N/A,FALSE,"PROPON.2001"}</definedName>
    <definedName name="M" localSheetId="31" hidden="1">{#N/A,#N/A,FALSE,"PROPON.2001"}</definedName>
    <definedName name="M" localSheetId="32" hidden="1">{#N/A,#N/A,FALSE,"PROPON.2001"}</definedName>
    <definedName name="M" localSheetId="33" hidden="1">{#N/A,#N/A,FALSE,"PROPON.2001"}</definedName>
    <definedName name="M" localSheetId="34" hidden="1">{#N/A,#N/A,FALSE,"PROPON.2001"}</definedName>
    <definedName name="M" localSheetId="35" hidden="1">{#N/A,#N/A,FALSE,"PROPON.2001"}</definedName>
    <definedName name="M" localSheetId="36" hidden="1">{#N/A,#N/A,FALSE,"PROPON.2001"}</definedName>
    <definedName name="M" localSheetId="37" hidden="1">{#N/A,#N/A,FALSE,"PROPON.2001"}</definedName>
    <definedName name="M" localSheetId="38" hidden="1">{#N/A,#N/A,FALSE,"PROPON.2001"}</definedName>
    <definedName name="M" localSheetId="39" hidden="1">{#N/A,#N/A,FALSE,"PROPON.2001"}</definedName>
    <definedName name="M" localSheetId="40" hidden="1">{#N/A,#N/A,FALSE,"PROPON.2001"}</definedName>
    <definedName name="M" localSheetId="41" hidden="1">{#N/A,#N/A,FALSE,"PROPON.2001"}</definedName>
    <definedName name="M" localSheetId="42" hidden="1">{#N/A,#N/A,FALSE,"PROPON.2001"}</definedName>
    <definedName name="M" localSheetId="43" hidden="1">{#N/A,#N/A,FALSE,"PROPON.2001"}</definedName>
    <definedName name="M" localSheetId="44" hidden="1">{#N/A,#N/A,FALSE,"PROPON.2001"}</definedName>
    <definedName name="M" localSheetId="45" hidden="1">{#N/A,#N/A,FALSE,"PROPON.2001"}</definedName>
    <definedName name="M" localSheetId="46" hidden="1">{#N/A,#N/A,FALSE,"PROPON.2001"}</definedName>
    <definedName name="M" localSheetId="47" hidden="1">{#N/A,#N/A,FALSE,"PROPON.2001"}</definedName>
    <definedName name="M" localSheetId="48" hidden="1">{#N/A,#N/A,FALSE,"PROPON.2001"}</definedName>
    <definedName name="M" localSheetId="0" hidden="1">{#N/A,#N/A,FALSE,"PROPON.2001"}</definedName>
    <definedName name="M" localSheetId="2" hidden="1">{#N/A,#N/A,FALSE,"PROPON.2001"}</definedName>
    <definedName name="M" localSheetId="1" hidden="1">{#N/A,#N/A,FALSE,"PROPON.2001"}</definedName>
    <definedName name="M" hidden="1">{#N/A,#N/A,FALSE,"PROPON.2001"}</definedName>
    <definedName name="malla" localSheetId="4">#REF!</definedName>
    <definedName name="malla" localSheetId="5">#REF!</definedName>
    <definedName name="malla" localSheetId="6">#REF!</definedName>
    <definedName name="malla" localSheetId="7">#REF!</definedName>
    <definedName name="malla" localSheetId="8">#REF!</definedName>
    <definedName name="malla" localSheetId="9">#REF!</definedName>
    <definedName name="malla" localSheetId="10">#REF!</definedName>
    <definedName name="malla" localSheetId="11">#REF!</definedName>
    <definedName name="malla" localSheetId="12">#REF!</definedName>
    <definedName name="malla" localSheetId="13">#REF!</definedName>
    <definedName name="malla" localSheetId="14">#REF!</definedName>
    <definedName name="malla" localSheetId="15">#REF!</definedName>
    <definedName name="malla" localSheetId="16">#REF!</definedName>
    <definedName name="malla" localSheetId="17">#REF!</definedName>
    <definedName name="malla" localSheetId="18">#REF!</definedName>
    <definedName name="malla" localSheetId="19">#REF!</definedName>
    <definedName name="malla" localSheetId="20">#REF!</definedName>
    <definedName name="malla" localSheetId="21">#REF!</definedName>
    <definedName name="malla" localSheetId="22">#REF!</definedName>
    <definedName name="malla" localSheetId="23">#REF!</definedName>
    <definedName name="malla" localSheetId="24">#REF!</definedName>
    <definedName name="malla" localSheetId="25">#REF!</definedName>
    <definedName name="malla" localSheetId="26">#REF!</definedName>
    <definedName name="malla" localSheetId="27">#REF!</definedName>
    <definedName name="malla" localSheetId="28">#REF!</definedName>
    <definedName name="malla" localSheetId="29">#REF!</definedName>
    <definedName name="malla" localSheetId="30">#REF!</definedName>
    <definedName name="malla" localSheetId="31">#REF!</definedName>
    <definedName name="malla" localSheetId="32">#REF!</definedName>
    <definedName name="malla" localSheetId="33">#REF!</definedName>
    <definedName name="malla" localSheetId="34">#REF!</definedName>
    <definedName name="malla" localSheetId="35">#REF!</definedName>
    <definedName name="malla" localSheetId="36">#REF!</definedName>
    <definedName name="malla" localSheetId="37">#REF!</definedName>
    <definedName name="malla" localSheetId="38">#REF!</definedName>
    <definedName name="malla" localSheetId="39">#REF!</definedName>
    <definedName name="malla" localSheetId="40">#REF!</definedName>
    <definedName name="malla" localSheetId="41">#REF!</definedName>
    <definedName name="malla" localSheetId="42">#REF!</definedName>
    <definedName name="malla" localSheetId="43">#REF!</definedName>
    <definedName name="malla" localSheetId="44">#REF!</definedName>
    <definedName name="malla" localSheetId="45">#REF!</definedName>
    <definedName name="malla" localSheetId="46">#REF!</definedName>
    <definedName name="malla" localSheetId="47">#REF!</definedName>
    <definedName name="malla" localSheetId="48">#REF!</definedName>
    <definedName name="malla" localSheetId="0">#REF!</definedName>
    <definedName name="malla" localSheetId="1">#REF!</definedName>
    <definedName name="malla" localSheetId="3">#REF!</definedName>
    <definedName name="malla">#REF!</definedName>
    <definedName name="ManoObra">[15]Insum!$A$152:$H$183</definedName>
    <definedName name="Maquinaria">[15]Insum!$A$105:$H$148</definedName>
    <definedName name="Marca" localSheetId="4">#REF!</definedName>
    <definedName name="Marca" localSheetId="5">#REF!</definedName>
    <definedName name="Marca" localSheetId="6">#REF!</definedName>
    <definedName name="Marca" localSheetId="7">#REF!</definedName>
    <definedName name="Marca" localSheetId="8">#REF!</definedName>
    <definedName name="Marca" localSheetId="9">#REF!</definedName>
    <definedName name="Marca" localSheetId="10">#REF!</definedName>
    <definedName name="Marca" localSheetId="11">#REF!</definedName>
    <definedName name="Marca" localSheetId="12">#REF!</definedName>
    <definedName name="Marca" localSheetId="13">#REF!</definedName>
    <definedName name="Marca" localSheetId="14">#REF!</definedName>
    <definedName name="Marca" localSheetId="15">#REF!</definedName>
    <definedName name="Marca" localSheetId="16">#REF!</definedName>
    <definedName name="Marca" localSheetId="17">#REF!</definedName>
    <definedName name="Marca" localSheetId="18">#REF!</definedName>
    <definedName name="Marca" localSheetId="19">#REF!</definedName>
    <definedName name="Marca" localSheetId="20">#REF!</definedName>
    <definedName name="Marca" localSheetId="21">#REF!</definedName>
    <definedName name="Marca" localSheetId="22">#REF!</definedName>
    <definedName name="Marca" localSheetId="23">#REF!</definedName>
    <definedName name="Marca" localSheetId="24">#REF!</definedName>
    <definedName name="Marca" localSheetId="25">#REF!</definedName>
    <definedName name="Marca" localSheetId="26">#REF!</definedName>
    <definedName name="Marca" localSheetId="27">#REF!</definedName>
    <definedName name="Marca" localSheetId="28">#REF!</definedName>
    <definedName name="Marca" localSheetId="29">#REF!</definedName>
    <definedName name="Marca" localSheetId="30">#REF!</definedName>
    <definedName name="Marca" localSheetId="31">#REF!</definedName>
    <definedName name="Marca" localSheetId="32">#REF!</definedName>
    <definedName name="Marca" localSheetId="33">#REF!</definedName>
    <definedName name="Marca" localSheetId="34">#REF!</definedName>
    <definedName name="Marca" localSheetId="35">#REF!</definedName>
    <definedName name="Marca" localSheetId="36">#REF!</definedName>
    <definedName name="Marca" localSheetId="37">#REF!</definedName>
    <definedName name="Marca" localSheetId="38">#REF!</definedName>
    <definedName name="Marca" localSheetId="39">#REF!</definedName>
    <definedName name="Marca" localSheetId="40">#REF!</definedName>
    <definedName name="Marca" localSheetId="41">#REF!</definedName>
    <definedName name="Marca" localSheetId="42">#REF!</definedName>
    <definedName name="Marca" localSheetId="43">#REF!</definedName>
    <definedName name="Marca" localSheetId="44">#REF!</definedName>
    <definedName name="Marca" localSheetId="45">#REF!</definedName>
    <definedName name="Marca" localSheetId="46">#REF!</definedName>
    <definedName name="Marca" localSheetId="47">#REF!</definedName>
    <definedName name="Marca" localSheetId="48">#REF!</definedName>
    <definedName name="Marca" localSheetId="0">#REF!</definedName>
    <definedName name="Marca" localSheetId="1">#REF!</definedName>
    <definedName name="Marca" localSheetId="3">#REF!</definedName>
    <definedName name="Marca">#REF!</definedName>
    <definedName name="marco" localSheetId="4">#REF!</definedName>
    <definedName name="marco" localSheetId="5">#REF!</definedName>
    <definedName name="marco" localSheetId="6">#REF!</definedName>
    <definedName name="marco" localSheetId="7">#REF!</definedName>
    <definedName name="marco" localSheetId="8">#REF!</definedName>
    <definedName name="marco" localSheetId="9">#REF!</definedName>
    <definedName name="marco" localSheetId="10">#REF!</definedName>
    <definedName name="marco" localSheetId="11">#REF!</definedName>
    <definedName name="marco" localSheetId="12">#REF!</definedName>
    <definedName name="marco" localSheetId="13">#REF!</definedName>
    <definedName name="marco" localSheetId="14">#REF!</definedName>
    <definedName name="marco" localSheetId="15">#REF!</definedName>
    <definedName name="marco" localSheetId="16">#REF!</definedName>
    <definedName name="marco" localSheetId="17">#REF!</definedName>
    <definedName name="marco" localSheetId="18">#REF!</definedName>
    <definedName name="marco" localSheetId="19">#REF!</definedName>
    <definedName name="marco" localSheetId="20">#REF!</definedName>
    <definedName name="marco" localSheetId="21">#REF!</definedName>
    <definedName name="marco" localSheetId="22">#REF!</definedName>
    <definedName name="marco" localSheetId="23">#REF!</definedName>
    <definedName name="marco" localSheetId="24">#REF!</definedName>
    <definedName name="marco" localSheetId="25">#REF!</definedName>
    <definedName name="marco" localSheetId="26">#REF!</definedName>
    <definedName name="marco" localSheetId="27">#REF!</definedName>
    <definedName name="marco" localSheetId="28">#REF!</definedName>
    <definedName name="marco" localSheetId="29">#REF!</definedName>
    <definedName name="marco" localSheetId="30">#REF!</definedName>
    <definedName name="marco" localSheetId="31">#REF!</definedName>
    <definedName name="marco" localSheetId="32">#REF!</definedName>
    <definedName name="marco" localSheetId="33">#REF!</definedName>
    <definedName name="marco" localSheetId="34">#REF!</definedName>
    <definedName name="marco" localSheetId="35">#REF!</definedName>
    <definedName name="marco" localSheetId="36">#REF!</definedName>
    <definedName name="marco" localSheetId="37">#REF!</definedName>
    <definedName name="marco" localSheetId="38">#REF!</definedName>
    <definedName name="marco" localSheetId="39">#REF!</definedName>
    <definedName name="marco" localSheetId="40">#REF!</definedName>
    <definedName name="marco" localSheetId="41">#REF!</definedName>
    <definedName name="marco" localSheetId="42">#REF!</definedName>
    <definedName name="marco" localSheetId="43">#REF!</definedName>
    <definedName name="marco" localSheetId="44">#REF!</definedName>
    <definedName name="marco" localSheetId="45">#REF!</definedName>
    <definedName name="marco" localSheetId="46">#REF!</definedName>
    <definedName name="marco" localSheetId="47">#REF!</definedName>
    <definedName name="marco" localSheetId="48">#REF!</definedName>
    <definedName name="marco" localSheetId="0">#REF!</definedName>
    <definedName name="marco" localSheetId="1">#REF!</definedName>
    <definedName name="marco" localSheetId="3">#REF!</definedName>
    <definedName name="marco">#REF!</definedName>
    <definedName name="MARIA" localSheetId="4" hidden="1">{#N/A,#N/A,FALSE,"PROPON.2001"}</definedName>
    <definedName name="MARIA" localSheetId="5" hidden="1">{#N/A,#N/A,FALSE,"PROPON.2001"}</definedName>
    <definedName name="MARIA" localSheetId="6" hidden="1">{#N/A,#N/A,FALSE,"PROPON.2001"}</definedName>
    <definedName name="MARIA" localSheetId="7" hidden="1">{#N/A,#N/A,FALSE,"PROPON.2001"}</definedName>
    <definedName name="MARIA" localSheetId="8" hidden="1">{#N/A,#N/A,FALSE,"PROPON.2001"}</definedName>
    <definedName name="MARIA" localSheetId="9" hidden="1">{#N/A,#N/A,FALSE,"PROPON.2001"}</definedName>
    <definedName name="MARIA" localSheetId="10" hidden="1">{#N/A,#N/A,FALSE,"PROPON.2001"}</definedName>
    <definedName name="MARIA" localSheetId="11" hidden="1">{#N/A,#N/A,FALSE,"PROPON.2001"}</definedName>
    <definedName name="MARIA" localSheetId="12" hidden="1">{#N/A,#N/A,FALSE,"PROPON.2001"}</definedName>
    <definedName name="MARIA" localSheetId="13" hidden="1">{#N/A,#N/A,FALSE,"PROPON.2001"}</definedName>
    <definedName name="MARIA" localSheetId="14" hidden="1">{#N/A,#N/A,FALSE,"PROPON.2001"}</definedName>
    <definedName name="MARIA" localSheetId="15" hidden="1">{#N/A,#N/A,FALSE,"PROPON.2001"}</definedName>
    <definedName name="MARIA" localSheetId="16" hidden="1">{#N/A,#N/A,FALSE,"PROPON.2001"}</definedName>
    <definedName name="MARIA" localSheetId="17" hidden="1">{#N/A,#N/A,FALSE,"PROPON.2001"}</definedName>
    <definedName name="MARIA" localSheetId="18" hidden="1">{#N/A,#N/A,FALSE,"PROPON.2001"}</definedName>
    <definedName name="MARIA" localSheetId="19" hidden="1">{#N/A,#N/A,FALSE,"PROPON.2001"}</definedName>
    <definedName name="MARIA" localSheetId="20" hidden="1">{#N/A,#N/A,FALSE,"PROPON.2001"}</definedName>
    <definedName name="MARIA" localSheetId="21" hidden="1">{#N/A,#N/A,FALSE,"PROPON.2001"}</definedName>
    <definedName name="MARIA" localSheetId="22" hidden="1">{#N/A,#N/A,FALSE,"PROPON.2001"}</definedName>
    <definedName name="MARIA" localSheetId="23" hidden="1">{#N/A,#N/A,FALSE,"PROPON.2001"}</definedName>
    <definedName name="MARIA" localSheetId="24" hidden="1">{#N/A,#N/A,FALSE,"PROPON.2001"}</definedName>
    <definedName name="MARIA" localSheetId="25" hidden="1">{#N/A,#N/A,FALSE,"PROPON.2001"}</definedName>
    <definedName name="MARIA" localSheetId="26" hidden="1">{#N/A,#N/A,FALSE,"PROPON.2001"}</definedName>
    <definedName name="MARIA" localSheetId="27" hidden="1">{#N/A,#N/A,FALSE,"PROPON.2001"}</definedName>
    <definedName name="MARIA" localSheetId="28" hidden="1">{#N/A,#N/A,FALSE,"PROPON.2001"}</definedName>
    <definedName name="MARIA" localSheetId="29" hidden="1">{#N/A,#N/A,FALSE,"PROPON.2001"}</definedName>
    <definedName name="MARIA" localSheetId="30" hidden="1">{#N/A,#N/A,FALSE,"PROPON.2001"}</definedName>
    <definedName name="MARIA" localSheetId="31" hidden="1">{#N/A,#N/A,FALSE,"PROPON.2001"}</definedName>
    <definedName name="MARIA" localSheetId="32" hidden="1">{#N/A,#N/A,FALSE,"PROPON.2001"}</definedName>
    <definedName name="MARIA" localSheetId="33" hidden="1">{#N/A,#N/A,FALSE,"PROPON.2001"}</definedName>
    <definedName name="MARIA" localSheetId="34" hidden="1">{#N/A,#N/A,FALSE,"PROPON.2001"}</definedName>
    <definedName name="MARIA" localSheetId="35" hidden="1">{#N/A,#N/A,FALSE,"PROPON.2001"}</definedName>
    <definedName name="MARIA" localSheetId="36" hidden="1">{#N/A,#N/A,FALSE,"PROPON.2001"}</definedName>
    <definedName name="MARIA" localSheetId="37" hidden="1">{#N/A,#N/A,FALSE,"PROPON.2001"}</definedName>
    <definedName name="MARIA" localSheetId="38" hidden="1">{#N/A,#N/A,FALSE,"PROPON.2001"}</definedName>
    <definedName name="MARIA" localSheetId="39" hidden="1">{#N/A,#N/A,FALSE,"PROPON.2001"}</definedName>
    <definedName name="MARIA" localSheetId="40" hidden="1">{#N/A,#N/A,FALSE,"PROPON.2001"}</definedName>
    <definedName name="MARIA" localSheetId="41" hidden="1">{#N/A,#N/A,FALSE,"PROPON.2001"}</definedName>
    <definedName name="MARIA" localSheetId="42" hidden="1">{#N/A,#N/A,FALSE,"PROPON.2001"}</definedName>
    <definedName name="MARIA" localSheetId="43" hidden="1">{#N/A,#N/A,FALSE,"PROPON.2001"}</definedName>
    <definedName name="MARIA" localSheetId="44" hidden="1">{#N/A,#N/A,FALSE,"PROPON.2001"}</definedName>
    <definedName name="MARIA" localSheetId="45" hidden="1">{#N/A,#N/A,FALSE,"PROPON.2001"}</definedName>
    <definedName name="MARIA" localSheetId="46" hidden="1">{#N/A,#N/A,FALSE,"PROPON.2001"}</definedName>
    <definedName name="MARIA" localSheetId="47" hidden="1">{#N/A,#N/A,FALSE,"PROPON.2001"}</definedName>
    <definedName name="MARIA" localSheetId="48" hidden="1">{#N/A,#N/A,FALSE,"PROPON.2001"}</definedName>
    <definedName name="MARIA" localSheetId="0" hidden="1">{#N/A,#N/A,FALSE,"PROPON.2001"}</definedName>
    <definedName name="MARIA" localSheetId="2" hidden="1">{#N/A,#N/A,FALSE,"PROPON.2001"}</definedName>
    <definedName name="MARIA" localSheetId="1" hidden="1">{#N/A,#N/A,FALSE,"PROPON.2001"}</definedName>
    <definedName name="MARIA" hidden="1">{#N/A,#N/A,FALSE,"PROPON.2001"}</definedName>
    <definedName name="MARTA" localSheetId="4" hidden="1">{#N/A,#N/A,FALSE,"PROPON.2001"}</definedName>
    <definedName name="MARTA" localSheetId="5" hidden="1">{#N/A,#N/A,FALSE,"PROPON.2001"}</definedName>
    <definedName name="MARTA" localSheetId="6" hidden="1">{#N/A,#N/A,FALSE,"PROPON.2001"}</definedName>
    <definedName name="MARTA" localSheetId="7" hidden="1">{#N/A,#N/A,FALSE,"PROPON.2001"}</definedName>
    <definedName name="MARTA" localSheetId="8" hidden="1">{#N/A,#N/A,FALSE,"PROPON.2001"}</definedName>
    <definedName name="MARTA" localSheetId="9" hidden="1">{#N/A,#N/A,FALSE,"PROPON.2001"}</definedName>
    <definedName name="MARTA" localSheetId="10" hidden="1">{#N/A,#N/A,FALSE,"PROPON.2001"}</definedName>
    <definedName name="MARTA" localSheetId="11" hidden="1">{#N/A,#N/A,FALSE,"PROPON.2001"}</definedName>
    <definedName name="MARTA" localSheetId="12" hidden="1">{#N/A,#N/A,FALSE,"PROPON.2001"}</definedName>
    <definedName name="MARTA" localSheetId="13" hidden="1">{#N/A,#N/A,FALSE,"PROPON.2001"}</definedName>
    <definedName name="MARTA" localSheetId="14" hidden="1">{#N/A,#N/A,FALSE,"PROPON.2001"}</definedName>
    <definedName name="MARTA" localSheetId="15" hidden="1">{#N/A,#N/A,FALSE,"PROPON.2001"}</definedName>
    <definedName name="MARTA" localSheetId="16" hidden="1">{#N/A,#N/A,FALSE,"PROPON.2001"}</definedName>
    <definedName name="MARTA" localSheetId="17" hidden="1">{#N/A,#N/A,FALSE,"PROPON.2001"}</definedName>
    <definedName name="MARTA" localSheetId="18" hidden="1">{#N/A,#N/A,FALSE,"PROPON.2001"}</definedName>
    <definedName name="MARTA" localSheetId="19" hidden="1">{#N/A,#N/A,FALSE,"PROPON.2001"}</definedName>
    <definedName name="MARTA" localSheetId="20" hidden="1">{#N/A,#N/A,FALSE,"PROPON.2001"}</definedName>
    <definedName name="MARTA" localSheetId="21" hidden="1">{#N/A,#N/A,FALSE,"PROPON.2001"}</definedName>
    <definedName name="MARTA" localSheetId="22" hidden="1">{#N/A,#N/A,FALSE,"PROPON.2001"}</definedName>
    <definedName name="MARTA" localSheetId="23" hidden="1">{#N/A,#N/A,FALSE,"PROPON.2001"}</definedName>
    <definedName name="MARTA" localSheetId="24" hidden="1">{#N/A,#N/A,FALSE,"PROPON.2001"}</definedName>
    <definedName name="MARTA" localSheetId="25" hidden="1">{#N/A,#N/A,FALSE,"PROPON.2001"}</definedName>
    <definedName name="MARTA" localSheetId="26" hidden="1">{#N/A,#N/A,FALSE,"PROPON.2001"}</definedName>
    <definedName name="MARTA" localSheetId="27" hidden="1">{#N/A,#N/A,FALSE,"PROPON.2001"}</definedName>
    <definedName name="MARTA" localSheetId="28" hidden="1">{#N/A,#N/A,FALSE,"PROPON.2001"}</definedName>
    <definedName name="MARTA" localSheetId="29" hidden="1">{#N/A,#N/A,FALSE,"PROPON.2001"}</definedName>
    <definedName name="MARTA" localSheetId="30" hidden="1">{#N/A,#N/A,FALSE,"PROPON.2001"}</definedName>
    <definedName name="MARTA" localSheetId="31" hidden="1">{#N/A,#N/A,FALSE,"PROPON.2001"}</definedName>
    <definedName name="MARTA" localSheetId="32" hidden="1">{#N/A,#N/A,FALSE,"PROPON.2001"}</definedName>
    <definedName name="MARTA" localSheetId="33" hidden="1">{#N/A,#N/A,FALSE,"PROPON.2001"}</definedName>
    <definedName name="MARTA" localSheetId="34" hidden="1">{#N/A,#N/A,FALSE,"PROPON.2001"}</definedName>
    <definedName name="MARTA" localSheetId="35" hidden="1">{#N/A,#N/A,FALSE,"PROPON.2001"}</definedName>
    <definedName name="MARTA" localSheetId="36" hidden="1">{#N/A,#N/A,FALSE,"PROPON.2001"}</definedName>
    <definedName name="MARTA" localSheetId="37" hidden="1">{#N/A,#N/A,FALSE,"PROPON.2001"}</definedName>
    <definedName name="MARTA" localSheetId="38" hidden="1">{#N/A,#N/A,FALSE,"PROPON.2001"}</definedName>
    <definedName name="MARTA" localSheetId="39" hidden="1">{#N/A,#N/A,FALSE,"PROPON.2001"}</definedName>
    <definedName name="MARTA" localSheetId="40" hidden="1">{#N/A,#N/A,FALSE,"PROPON.2001"}</definedName>
    <definedName name="MARTA" localSheetId="41" hidden="1">{#N/A,#N/A,FALSE,"PROPON.2001"}</definedName>
    <definedName name="MARTA" localSheetId="42" hidden="1">{#N/A,#N/A,FALSE,"PROPON.2001"}</definedName>
    <definedName name="MARTA" localSheetId="43" hidden="1">{#N/A,#N/A,FALSE,"PROPON.2001"}</definedName>
    <definedName name="MARTA" localSheetId="44" hidden="1">{#N/A,#N/A,FALSE,"PROPON.2001"}</definedName>
    <definedName name="MARTA" localSheetId="45" hidden="1">{#N/A,#N/A,FALSE,"PROPON.2001"}</definedName>
    <definedName name="MARTA" localSheetId="46" hidden="1">{#N/A,#N/A,FALSE,"PROPON.2001"}</definedName>
    <definedName name="MARTA" localSheetId="47" hidden="1">{#N/A,#N/A,FALSE,"PROPON.2001"}</definedName>
    <definedName name="MARTA" localSheetId="48" hidden="1">{#N/A,#N/A,FALSE,"PROPON.2001"}</definedName>
    <definedName name="MARTA" localSheetId="0" hidden="1">{#N/A,#N/A,FALSE,"PROPON.2001"}</definedName>
    <definedName name="MARTA" localSheetId="2" hidden="1">{#N/A,#N/A,FALSE,"PROPON.2001"}</definedName>
    <definedName name="MARTA" localSheetId="1" hidden="1">{#N/A,#N/A,FALSE,"PROPON.2001"}</definedName>
    <definedName name="MARTA" hidden="1">{#N/A,#N/A,FALSE,"PROPON.2001"}</definedName>
    <definedName name="MAT" localSheetId="11" hidden="1">#REF!</definedName>
    <definedName name="MAT" localSheetId="12" hidden="1">#REF!</definedName>
    <definedName name="MAT" localSheetId="13" hidden="1">#REF!</definedName>
    <definedName name="MAT" localSheetId="14" hidden="1">#REF!</definedName>
    <definedName name="MAT" localSheetId="15" hidden="1">#REF!</definedName>
    <definedName name="MAT" localSheetId="16" hidden="1">#REF!</definedName>
    <definedName name="MAT" localSheetId="17" hidden="1">#REF!</definedName>
    <definedName name="MAT" localSheetId="18" hidden="1">#REF!</definedName>
    <definedName name="MAT" localSheetId="19" hidden="1">#REF!</definedName>
    <definedName name="MAT" localSheetId="20" hidden="1">#REF!</definedName>
    <definedName name="MAT" localSheetId="21" hidden="1">#REF!</definedName>
    <definedName name="MAT" localSheetId="22" hidden="1">#REF!</definedName>
    <definedName name="MAT" localSheetId="23" hidden="1">#REF!</definedName>
    <definedName name="MAT" localSheetId="24" hidden="1">#REF!</definedName>
    <definedName name="MAT" localSheetId="25" hidden="1">#REF!</definedName>
    <definedName name="MAT" localSheetId="26" hidden="1">#REF!</definedName>
    <definedName name="MAT" localSheetId="27" hidden="1">#REF!</definedName>
    <definedName name="MAT" localSheetId="28" hidden="1">#REF!</definedName>
    <definedName name="MAT" localSheetId="29" hidden="1">#REF!</definedName>
    <definedName name="MAT" localSheetId="30" hidden="1">#REF!</definedName>
    <definedName name="MAT" localSheetId="31" hidden="1">#REF!</definedName>
    <definedName name="MAT" localSheetId="32" hidden="1">#REF!</definedName>
    <definedName name="MAT" localSheetId="33" hidden="1">#REF!</definedName>
    <definedName name="MAT" localSheetId="34" hidden="1">#REF!</definedName>
    <definedName name="MAT" localSheetId="35" hidden="1">#REF!</definedName>
    <definedName name="MAT" localSheetId="36" hidden="1">#REF!</definedName>
    <definedName name="MAT" localSheetId="37" hidden="1">#REF!</definedName>
    <definedName name="MAT" localSheetId="38" hidden="1">#REF!</definedName>
    <definedName name="MAT" localSheetId="39" hidden="1">#REF!</definedName>
    <definedName name="MAT" localSheetId="40" hidden="1">#REF!</definedName>
    <definedName name="MAT" localSheetId="41" hidden="1">#REF!</definedName>
    <definedName name="MAT" localSheetId="42" hidden="1">#REF!</definedName>
    <definedName name="MAT" localSheetId="43" hidden="1">#REF!</definedName>
    <definedName name="MAT" localSheetId="44" hidden="1">#REF!</definedName>
    <definedName name="MAT" localSheetId="45" hidden="1">#REF!</definedName>
    <definedName name="MAT" localSheetId="46" hidden="1">#REF!</definedName>
    <definedName name="MAT" localSheetId="47" hidden="1">#REF!</definedName>
    <definedName name="MAT" localSheetId="48" hidden="1">#REF!</definedName>
    <definedName name="MAT" localSheetId="1" hidden="1">#REF!</definedName>
    <definedName name="MAT" localSheetId="3" hidden="1">#REF!</definedName>
    <definedName name="MAT" hidden="1">#REF!</definedName>
    <definedName name="Materiales">[15]Insum!$A$3:$H$100</definedName>
    <definedName name="materialespre">[6]Insumos!$B$7:$E$23</definedName>
    <definedName name="Medidor" localSheetId="4">#REF!</definedName>
    <definedName name="Medidor" localSheetId="5">#REF!</definedName>
    <definedName name="Medidor" localSheetId="6">#REF!</definedName>
    <definedName name="Medidor" localSheetId="7">#REF!</definedName>
    <definedName name="Medidor" localSheetId="8">#REF!</definedName>
    <definedName name="Medidor" localSheetId="9">#REF!</definedName>
    <definedName name="Medidor" localSheetId="10">#REF!</definedName>
    <definedName name="Medidor" localSheetId="11">#REF!</definedName>
    <definedName name="Medidor" localSheetId="12">#REF!</definedName>
    <definedName name="Medidor" localSheetId="13">#REF!</definedName>
    <definedName name="Medidor" localSheetId="14">#REF!</definedName>
    <definedName name="Medidor" localSheetId="15">#REF!</definedName>
    <definedName name="Medidor" localSheetId="16">#REF!</definedName>
    <definedName name="Medidor" localSheetId="17">#REF!</definedName>
    <definedName name="Medidor" localSheetId="18">#REF!</definedName>
    <definedName name="Medidor" localSheetId="19">#REF!</definedName>
    <definedName name="Medidor" localSheetId="20">#REF!</definedName>
    <definedName name="Medidor" localSheetId="21">#REF!</definedName>
    <definedName name="Medidor" localSheetId="22">#REF!</definedName>
    <definedName name="Medidor" localSheetId="23">#REF!</definedName>
    <definedName name="Medidor" localSheetId="24">#REF!</definedName>
    <definedName name="Medidor" localSheetId="25">#REF!</definedName>
    <definedName name="Medidor" localSheetId="26">#REF!</definedName>
    <definedName name="Medidor" localSheetId="27">#REF!</definedName>
    <definedName name="Medidor" localSheetId="28">#REF!</definedName>
    <definedName name="Medidor" localSheetId="29">#REF!</definedName>
    <definedName name="Medidor" localSheetId="30">#REF!</definedName>
    <definedName name="Medidor" localSheetId="31">#REF!</definedName>
    <definedName name="Medidor" localSheetId="32">#REF!</definedName>
    <definedName name="Medidor" localSheetId="33">#REF!</definedName>
    <definedName name="Medidor" localSheetId="34">#REF!</definedName>
    <definedName name="Medidor" localSheetId="35">#REF!</definedName>
    <definedName name="Medidor" localSheetId="36">#REF!</definedName>
    <definedName name="Medidor" localSheetId="37">#REF!</definedName>
    <definedName name="Medidor" localSheetId="38">#REF!</definedName>
    <definedName name="Medidor" localSheetId="39">#REF!</definedName>
    <definedName name="Medidor" localSheetId="40">#REF!</definedName>
    <definedName name="Medidor" localSheetId="41">#REF!</definedName>
    <definedName name="Medidor" localSheetId="42">#REF!</definedName>
    <definedName name="Medidor" localSheetId="43">#REF!</definedName>
    <definedName name="Medidor" localSheetId="44">#REF!</definedName>
    <definedName name="Medidor" localSheetId="45">#REF!</definedName>
    <definedName name="Medidor" localSheetId="46">#REF!</definedName>
    <definedName name="Medidor" localSheetId="47">#REF!</definedName>
    <definedName name="Medidor" localSheetId="48">#REF!</definedName>
    <definedName name="Medidor" localSheetId="0">#REF!</definedName>
    <definedName name="Medidor" localSheetId="1">#REF!</definedName>
    <definedName name="Medidor" localSheetId="3">#REF!</definedName>
    <definedName name="Medidor">#REF!</definedName>
    <definedName name="meses" localSheetId="15">#REF!</definedName>
    <definedName name="meses" localSheetId="17">#REF!</definedName>
    <definedName name="meses" localSheetId="18">#REF!</definedName>
    <definedName name="meses" localSheetId="19">#REF!</definedName>
    <definedName name="meses" localSheetId="20">#REF!</definedName>
    <definedName name="meses" localSheetId="21">#REF!</definedName>
    <definedName name="meses" localSheetId="22">#REF!</definedName>
    <definedName name="meses" localSheetId="23">#REF!</definedName>
    <definedName name="meses" localSheetId="24">#REF!</definedName>
    <definedName name="meses" localSheetId="25">#REF!</definedName>
    <definedName name="meses" localSheetId="26">#REF!</definedName>
    <definedName name="meses" localSheetId="27">#REF!</definedName>
    <definedName name="meses" localSheetId="28">#REF!</definedName>
    <definedName name="meses" localSheetId="33">#REF!</definedName>
    <definedName name="meses" localSheetId="34">#REF!</definedName>
    <definedName name="meses" localSheetId="35">#REF!</definedName>
    <definedName name="meses" localSheetId="36">#REF!</definedName>
    <definedName name="meses" localSheetId="37">#REF!</definedName>
    <definedName name="meses" localSheetId="38">#REF!</definedName>
    <definedName name="meses" localSheetId="39">#REF!</definedName>
    <definedName name="meses" localSheetId="40">#REF!</definedName>
    <definedName name="meses" localSheetId="41">#REF!</definedName>
    <definedName name="meses" localSheetId="42">#REF!</definedName>
    <definedName name="meses" localSheetId="43">#REF!</definedName>
    <definedName name="meses" localSheetId="44">#REF!</definedName>
    <definedName name="meses" localSheetId="45">#REF!</definedName>
    <definedName name="meses" localSheetId="46">#REF!</definedName>
    <definedName name="meses" localSheetId="47">#REF!</definedName>
    <definedName name="meses" localSheetId="48">#REF!</definedName>
    <definedName name="meses">#REF!</definedName>
    <definedName name="MesIn" localSheetId="15">#REF!</definedName>
    <definedName name="MesIn" localSheetId="17">#REF!</definedName>
    <definedName name="MesIn" localSheetId="18">#REF!</definedName>
    <definedName name="MesIn" localSheetId="19">#REF!</definedName>
    <definedName name="MesIn" localSheetId="20">#REF!</definedName>
    <definedName name="MesIn" localSheetId="21">#REF!</definedName>
    <definedName name="MesIn" localSheetId="22">#REF!</definedName>
    <definedName name="MesIn" localSheetId="23">#REF!</definedName>
    <definedName name="MesIn" localSheetId="24">#REF!</definedName>
    <definedName name="MesIn" localSheetId="25">#REF!</definedName>
    <definedName name="MesIn" localSheetId="26">#REF!</definedName>
    <definedName name="MesIn" localSheetId="27">#REF!</definedName>
    <definedName name="MesIn" localSheetId="28">#REF!</definedName>
    <definedName name="MesIn" localSheetId="33">#REF!</definedName>
    <definedName name="MesIn" localSheetId="34">#REF!</definedName>
    <definedName name="MesIn" localSheetId="35">#REF!</definedName>
    <definedName name="MesIn" localSheetId="36">#REF!</definedName>
    <definedName name="MesIn" localSheetId="37">#REF!</definedName>
    <definedName name="MesIn" localSheetId="38">#REF!</definedName>
    <definedName name="MesIn" localSheetId="39">#REF!</definedName>
    <definedName name="MesIn" localSheetId="40">#REF!</definedName>
    <definedName name="MesIn" localSheetId="41">#REF!</definedName>
    <definedName name="MesIn" localSheetId="42">#REF!</definedName>
    <definedName name="MesIn" localSheetId="43">#REF!</definedName>
    <definedName name="MesIn" localSheetId="44">#REF!</definedName>
    <definedName name="MesIn" localSheetId="45">#REF!</definedName>
    <definedName name="MesIn" localSheetId="46">#REF!</definedName>
    <definedName name="MesIn" localSheetId="47">#REF!</definedName>
    <definedName name="MesIn" localSheetId="48">#REF!</definedName>
    <definedName name="MesIn">#REF!</definedName>
    <definedName name="Minimo" localSheetId="15">#REF!</definedName>
    <definedName name="Minimo" localSheetId="17">#REF!</definedName>
    <definedName name="Minimo" localSheetId="18">#REF!</definedName>
    <definedName name="Minimo" localSheetId="19">#REF!</definedName>
    <definedName name="Minimo" localSheetId="20">#REF!</definedName>
    <definedName name="Minimo" localSheetId="21">#REF!</definedName>
    <definedName name="Minimo" localSheetId="22">#REF!</definedName>
    <definedName name="Minimo" localSheetId="23">#REF!</definedName>
    <definedName name="Minimo" localSheetId="24">#REF!</definedName>
    <definedName name="Minimo" localSheetId="25">#REF!</definedName>
    <definedName name="Minimo" localSheetId="26">#REF!</definedName>
    <definedName name="Minimo" localSheetId="27">#REF!</definedName>
    <definedName name="Minimo" localSheetId="28">#REF!</definedName>
    <definedName name="Minimo" localSheetId="33">#REF!</definedName>
    <definedName name="Minimo" localSheetId="34">#REF!</definedName>
    <definedName name="Minimo" localSheetId="35">#REF!</definedName>
    <definedName name="Minimo" localSheetId="36">#REF!</definedName>
    <definedName name="Minimo" localSheetId="37">#REF!</definedName>
    <definedName name="Minimo" localSheetId="38">#REF!</definedName>
    <definedName name="Minimo" localSheetId="39">#REF!</definedName>
    <definedName name="Minimo" localSheetId="40">#REF!</definedName>
    <definedName name="Minimo" localSheetId="41">#REF!</definedName>
    <definedName name="Minimo" localSheetId="42">#REF!</definedName>
    <definedName name="Minimo" localSheetId="43">#REF!</definedName>
    <definedName name="Minimo" localSheetId="44">#REF!</definedName>
    <definedName name="Minimo" localSheetId="45">#REF!</definedName>
    <definedName name="Minimo" localSheetId="46">#REF!</definedName>
    <definedName name="Minimo" localSheetId="47">#REF!</definedName>
    <definedName name="Minimo" localSheetId="48">#REF!</definedName>
    <definedName name="Minimo">#REF!</definedName>
    <definedName name="mmm" localSheetId="4" hidden="1">{#N/A,#N/A,FALSE,"PROPON.2001"}</definedName>
    <definedName name="mmm" localSheetId="5" hidden="1">{#N/A,#N/A,FALSE,"PROPON.2001"}</definedName>
    <definedName name="mmm" localSheetId="6" hidden="1">{#N/A,#N/A,FALSE,"PROPON.2001"}</definedName>
    <definedName name="mmm" localSheetId="7" hidden="1">{#N/A,#N/A,FALSE,"PROPON.2001"}</definedName>
    <definedName name="mmm" localSheetId="8" hidden="1">{#N/A,#N/A,FALSE,"PROPON.2001"}</definedName>
    <definedName name="mmm" localSheetId="9" hidden="1">{#N/A,#N/A,FALSE,"PROPON.2001"}</definedName>
    <definedName name="mmm" localSheetId="10" hidden="1">{#N/A,#N/A,FALSE,"PROPON.2001"}</definedName>
    <definedName name="mmm" localSheetId="11" hidden="1">{#N/A,#N/A,FALSE,"PROPON.2001"}</definedName>
    <definedName name="mmm" localSheetId="12" hidden="1">{#N/A,#N/A,FALSE,"PROPON.2001"}</definedName>
    <definedName name="mmm" localSheetId="13" hidden="1">{#N/A,#N/A,FALSE,"PROPON.2001"}</definedName>
    <definedName name="mmm" localSheetId="14" hidden="1">{#N/A,#N/A,FALSE,"PROPON.2001"}</definedName>
    <definedName name="mmm" localSheetId="15" hidden="1">{#N/A,#N/A,FALSE,"PROPON.2001"}</definedName>
    <definedName name="mmm" localSheetId="16" hidden="1">{#N/A,#N/A,FALSE,"PROPON.2001"}</definedName>
    <definedName name="mmm" localSheetId="17" hidden="1">{#N/A,#N/A,FALSE,"PROPON.2001"}</definedName>
    <definedName name="mmm" localSheetId="18" hidden="1">{#N/A,#N/A,FALSE,"PROPON.2001"}</definedName>
    <definedName name="mmm" localSheetId="19" hidden="1">{#N/A,#N/A,FALSE,"PROPON.2001"}</definedName>
    <definedName name="mmm" localSheetId="20" hidden="1">{#N/A,#N/A,FALSE,"PROPON.2001"}</definedName>
    <definedName name="mmm" localSheetId="21" hidden="1">{#N/A,#N/A,FALSE,"PROPON.2001"}</definedName>
    <definedName name="mmm" localSheetId="22" hidden="1">{#N/A,#N/A,FALSE,"PROPON.2001"}</definedName>
    <definedName name="mmm" localSheetId="23" hidden="1">{#N/A,#N/A,FALSE,"PROPON.2001"}</definedName>
    <definedName name="mmm" localSheetId="24" hidden="1">{#N/A,#N/A,FALSE,"PROPON.2001"}</definedName>
    <definedName name="mmm" localSheetId="25" hidden="1">{#N/A,#N/A,FALSE,"PROPON.2001"}</definedName>
    <definedName name="mmm" localSheetId="26" hidden="1">{#N/A,#N/A,FALSE,"PROPON.2001"}</definedName>
    <definedName name="mmm" localSheetId="27" hidden="1">{#N/A,#N/A,FALSE,"PROPON.2001"}</definedName>
    <definedName name="mmm" localSheetId="28" hidden="1">{#N/A,#N/A,FALSE,"PROPON.2001"}</definedName>
    <definedName name="mmm" localSheetId="29" hidden="1">{#N/A,#N/A,FALSE,"PROPON.2001"}</definedName>
    <definedName name="mmm" localSheetId="30" hidden="1">{#N/A,#N/A,FALSE,"PROPON.2001"}</definedName>
    <definedName name="mmm" localSheetId="31" hidden="1">{#N/A,#N/A,FALSE,"PROPON.2001"}</definedName>
    <definedName name="mmm" localSheetId="32" hidden="1">{#N/A,#N/A,FALSE,"PROPON.2001"}</definedName>
    <definedName name="mmm" localSheetId="33" hidden="1">{#N/A,#N/A,FALSE,"PROPON.2001"}</definedName>
    <definedName name="mmm" localSheetId="34" hidden="1">{#N/A,#N/A,FALSE,"PROPON.2001"}</definedName>
    <definedName name="mmm" localSheetId="35" hidden="1">{#N/A,#N/A,FALSE,"PROPON.2001"}</definedName>
    <definedName name="mmm" localSheetId="36" hidden="1">{#N/A,#N/A,FALSE,"PROPON.2001"}</definedName>
    <definedName name="mmm" localSheetId="37" hidden="1">{#N/A,#N/A,FALSE,"PROPON.2001"}</definedName>
    <definedName name="mmm" localSheetId="38" hidden="1">{#N/A,#N/A,FALSE,"PROPON.2001"}</definedName>
    <definedName name="mmm" localSheetId="39" hidden="1">{#N/A,#N/A,FALSE,"PROPON.2001"}</definedName>
    <definedName name="mmm" localSheetId="40" hidden="1">{#N/A,#N/A,FALSE,"PROPON.2001"}</definedName>
    <definedName name="mmm" localSheetId="41" hidden="1">{#N/A,#N/A,FALSE,"PROPON.2001"}</definedName>
    <definedName name="mmm" localSheetId="42" hidden="1">{#N/A,#N/A,FALSE,"PROPON.2001"}</definedName>
    <definedName name="mmm" localSheetId="43" hidden="1">{#N/A,#N/A,FALSE,"PROPON.2001"}</definedName>
    <definedName name="mmm" localSheetId="44" hidden="1">{#N/A,#N/A,FALSE,"PROPON.2001"}</definedName>
    <definedName name="mmm" localSheetId="45" hidden="1">{#N/A,#N/A,FALSE,"PROPON.2001"}</definedName>
    <definedName name="mmm" localSheetId="46" hidden="1">{#N/A,#N/A,FALSE,"PROPON.2001"}</definedName>
    <definedName name="mmm" localSheetId="47" hidden="1">{#N/A,#N/A,FALSE,"PROPON.2001"}</definedName>
    <definedName name="mmm" localSheetId="48" hidden="1">{#N/A,#N/A,FALSE,"PROPON.2001"}</definedName>
    <definedName name="mmm" localSheetId="0" hidden="1">{#N/A,#N/A,FALSE,"PROPON.2001"}</definedName>
    <definedName name="mmm" localSheetId="2" hidden="1">{#N/A,#N/A,FALSE,"PROPON.2001"}</definedName>
    <definedName name="mmm" localSheetId="1" hidden="1">{#N/A,#N/A,FALSE,"PROPON.2001"}</definedName>
    <definedName name="mmm" hidden="1">{#N/A,#N/A,FALSE,"PROPON.2001"}</definedName>
    <definedName name="MObra">[6]Insumos!$B$27:$B$30</definedName>
    <definedName name="Mobrapre">[6]Insumos!$B$27:$E$30</definedName>
    <definedName name="modificacione" localSheetId="4">#REF!</definedName>
    <definedName name="modificacione" localSheetId="5">#REF!</definedName>
    <definedName name="modificacione" localSheetId="6">#REF!</definedName>
    <definedName name="modificacione" localSheetId="7">#REF!</definedName>
    <definedName name="modificacione" localSheetId="8">#REF!</definedName>
    <definedName name="modificacione" localSheetId="9">#REF!</definedName>
    <definedName name="modificacione" localSheetId="10">#REF!</definedName>
    <definedName name="modificacione" localSheetId="11">#REF!</definedName>
    <definedName name="modificacione" localSheetId="12">#REF!</definedName>
    <definedName name="modificacione" localSheetId="13">#REF!</definedName>
    <definedName name="modificacione" localSheetId="14">#REF!</definedName>
    <definedName name="modificacione" localSheetId="15">#REF!</definedName>
    <definedName name="modificacione" localSheetId="16">#REF!</definedName>
    <definedName name="modificacione" localSheetId="17">#REF!</definedName>
    <definedName name="modificacione" localSheetId="18">#REF!</definedName>
    <definedName name="modificacione" localSheetId="19">#REF!</definedName>
    <definedName name="modificacione" localSheetId="20">#REF!</definedName>
    <definedName name="modificacione" localSheetId="21">#REF!</definedName>
    <definedName name="modificacione" localSheetId="22">#REF!</definedName>
    <definedName name="modificacione" localSheetId="23">#REF!</definedName>
    <definedName name="modificacione" localSheetId="24">#REF!</definedName>
    <definedName name="modificacione" localSheetId="25">#REF!</definedName>
    <definedName name="modificacione" localSheetId="26">#REF!</definedName>
    <definedName name="modificacione" localSheetId="27">#REF!</definedName>
    <definedName name="modificacione" localSheetId="28">#REF!</definedName>
    <definedName name="modificacione" localSheetId="29">#REF!</definedName>
    <definedName name="modificacione" localSheetId="30">#REF!</definedName>
    <definedName name="modificacione" localSheetId="31">#REF!</definedName>
    <definedName name="modificacione" localSheetId="32">#REF!</definedName>
    <definedName name="modificacione" localSheetId="33">#REF!</definedName>
    <definedName name="modificacione" localSheetId="34">#REF!</definedName>
    <definedName name="modificacione" localSheetId="35">#REF!</definedName>
    <definedName name="modificacione" localSheetId="36">#REF!</definedName>
    <definedName name="modificacione" localSheetId="37">#REF!</definedName>
    <definedName name="modificacione" localSheetId="38">#REF!</definedName>
    <definedName name="modificacione" localSheetId="39">#REF!</definedName>
    <definedName name="modificacione" localSheetId="40">#REF!</definedName>
    <definedName name="modificacione" localSheetId="41">#REF!</definedName>
    <definedName name="modificacione" localSheetId="42">#REF!</definedName>
    <definedName name="modificacione" localSheetId="43">#REF!</definedName>
    <definedName name="modificacione" localSheetId="44">#REF!</definedName>
    <definedName name="modificacione" localSheetId="45">#REF!</definedName>
    <definedName name="modificacione" localSheetId="46">#REF!</definedName>
    <definedName name="modificacione" localSheetId="47">#REF!</definedName>
    <definedName name="modificacione" localSheetId="48">#REF!</definedName>
    <definedName name="modificacione" localSheetId="2">#REF!</definedName>
    <definedName name="modificacione">#REF!</definedName>
    <definedName name="modificaciones" localSheetId="4">#REF!</definedName>
    <definedName name="modificaciones" localSheetId="5">#REF!</definedName>
    <definedName name="modificaciones" localSheetId="6">#REF!</definedName>
    <definedName name="modificaciones" localSheetId="7">#REF!</definedName>
    <definedName name="modificaciones" localSheetId="8">#REF!</definedName>
    <definedName name="modificaciones" localSheetId="9">#REF!</definedName>
    <definedName name="modificaciones" localSheetId="10">#REF!</definedName>
    <definedName name="modificaciones" localSheetId="11">#REF!</definedName>
    <definedName name="modificaciones" localSheetId="12">#REF!</definedName>
    <definedName name="modificaciones" localSheetId="13">#REF!</definedName>
    <definedName name="modificaciones" localSheetId="14">#REF!</definedName>
    <definedName name="modificaciones" localSheetId="15">#REF!</definedName>
    <definedName name="modificaciones" localSheetId="16">#REF!</definedName>
    <definedName name="modificaciones" localSheetId="17">#REF!</definedName>
    <definedName name="modificaciones" localSheetId="18">#REF!</definedName>
    <definedName name="modificaciones" localSheetId="19">#REF!</definedName>
    <definedName name="modificaciones" localSheetId="20">#REF!</definedName>
    <definedName name="modificaciones" localSheetId="21">#REF!</definedName>
    <definedName name="modificaciones" localSheetId="22">#REF!</definedName>
    <definedName name="modificaciones" localSheetId="23">#REF!</definedName>
    <definedName name="modificaciones" localSheetId="24">#REF!</definedName>
    <definedName name="modificaciones" localSheetId="25">#REF!</definedName>
    <definedName name="modificaciones" localSheetId="26">#REF!</definedName>
    <definedName name="modificaciones" localSheetId="27">#REF!</definedName>
    <definedName name="modificaciones" localSheetId="28">#REF!</definedName>
    <definedName name="modificaciones" localSheetId="29">#REF!</definedName>
    <definedName name="modificaciones" localSheetId="30">#REF!</definedName>
    <definedName name="modificaciones" localSheetId="31">#REF!</definedName>
    <definedName name="modificaciones" localSheetId="32">#REF!</definedName>
    <definedName name="modificaciones" localSheetId="33">#REF!</definedName>
    <definedName name="modificaciones" localSheetId="34">#REF!</definedName>
    <definedName name="modificaciones" localSheetId="35">#REF!</definedName>
    <definedName name="modificaciones" localSheetId="36">#REF!</definedName>
    <definedName name="modificaciones" localSheetId="37">#REF!</definedName>
    <definedName name="modificaciones" localSheetId="38">#REF!</definedName>
    <definedName name="modificaciones" localSheetId="39">#REF!</definedName>
    <definedName name="modificaciones" localSheetId="40">#REF!</definedName>
    <definedName name="modificaciones" localSheetId="41">#REF!</definedName>
    <definedName name="modificaciones" localSheetId="42">#REF!</definedName>
    <definedName name="modificaciones" localSheetId="43">#REF!</definedName>
    <definedName name="modificaciones" localSheetId="44">#REF!</definedName>
    <definedName name="modificaciones" localSheetId="45">#REF!</definedName>
    <definedName name="modificaciones" localSheetId="46">#REF!</definedName>
    <definedName name="modificaciones" localSheetId="47">#REF!</definedName>
    <definedName name="modificaciones" localSheetId="48">#REF!</definedName>
    <definedName name="modificaciones" localSheetId="2">#REF!</definedName>
    <definedName name="modificaciones">#REF!</definedName>
    <definedName name="MTL" localSheetId="11" hidden="1">#REF!</definedName>
    <definedName name="MTL" localSheetId="12" hidden="1">#REF!</definedName>
    <definedName name="MTL" localSheetId="13" hidden="1">#REF!</definedName>
    <definedName name="MTL" localSheetId="14" hidden="1">#REF!</definedName>
    <definedName name="MTL" localSheetId="15" hidden="1">#REF!</definedName>
    <definedName name="MTL" localSheetId="16" hidden="1">#REF!</definedName>
    <definedName name="MTL" localSheetId="17" hidden="1">#REF!</definedName>
    <definedName name="MTL" localSheetId="18" hidden="1">#REF!</definedName>
    <definedName name="MTL" localSheetId="19" hidden="1">#REF!</definedName>
    <definedName name="MTL" localSheetId="20" hidden="1">#REF!</definedName>
    <definedName name="MTL" localSheetId="21" hidden="1">#REF!</definedName>
    <definedName name="MTL" localSheetId="22" hidden="1">#REF!</definedName>
    <definedName name="MTL" localSheetId="23" hidden="1">#REF!</definedName>
    <definedName name="MTL" localSheetId="24" hidden="1">#REF!</definedName>
    <definedName name="MTL" localSheetId="25" hidden="1">#REF!</definedName>
    <definedName name="MTL" localSheetId="26" hidden="1">#REF!</definedName>
    <definedName name="MTL" localSheetId="27" hidden="1">#REF!</definedName>
    <definedName name="MTL" localSheetId="28" hidden="1">#REF!</definedName>
    <definedName name="MTL" localSheetId="29" hidden="1">#REF!</definedName>
    <definedName name="MTL" localSheetId="30" hidden="1">#REF!</definedName>
    <definedName name="MTL" localSheetId="31" hidden="1">#REF!</definedName>
    <definedName name="MTL" localSheetId="32" hidden="1">#REF!</definedName>
    <definedName name="MTL" localSheetId="33" hidden="1">#REF!</definedName>
    <definedName name="MTL" localSheetId="34" hidden="1">#REF!</definedName>
    <definedName name="MTL" localSheetId="35" hidden="1">#REF!</definedName>
    <definedName name="MTL" localSheetId="36" hidden="1">#REF!</definedName>
    <definedName name="MTL" localSheetId="37" hidden="1">#REF!</definedName>
    <definedName name="MTL" localSheetId="38" hidden="1">#REF!</definedName>
    <definedName name="MTL" localSheetId="39" hidden="1">#REF!</definedName>
    <definedName name="MTL" localSheetId="40" hidden="1">#REF!</definedName>
    <definedName name="MTL" localSheetId="41" hidden="1">#REF!</definedName>
    <definedName name="MTL" localSheetId="42" hidden="1">#REF!</definedName>
    <definedName name="MTL" localSheetId="43" hidden="1">#REF!</definedName>
    <definedName name="MTL" localSheetId="44" hidden="1">#REF!</definedName>
    <definedName name="MTL" localSheetId="45" hidden="1">#REF!</definedName>
    <definedName name="MTL" localSheetId="46" hidden="1">#REF!</definedName>
    <definedName name="MTL" localSheetId="47" hidden="1">#REF!</definedName>
    <definedName name="MTL" localSheetId="48" hidden="1">#REF!</definedName>
    <definedName name="MTL" localSheetId="0" hidden="1">#REF!</definedName>
    <definedName name="MTL" localSheetId="1" hidden="1">#REF!</definedName>
    <definedName name="MTL" localSheetId="3" hidden="1">#REF!</definedName>
    <definedName name="MTL" hidden="1">#REF!</definedName>
    <definedName name="N">[13]Insum!$A$3:$H$100</definedName>
    <definedName name="Netopagar" localSheetId="4">#REF!</definedName>
    <definedName name="Netopagar" localSheetId="5">#REF!</definedName>
    <definedName name="Netopagar" localSheetId="6">#REF!</definedName>
    <definedName name="Netopagar" localSheetId="7">#REF!</definedName>
    <definedName name="Netopagar" localSheetId="8">#REF!</definedName>
    <definedName name="Netopagar" localSheetId="9">#REF!</definedName>
    <definedName name="Netopagar" localSheetId="10">#REF!</definedName>
    <definedName name="Netopagar" localSheetId="11">#REF!</definedName>
    <definedName name="Netopagar" localSheetId="12">#REF!</definedName>
    <definedName name="Netopagar" localSheetId="13">#REF!</definedName>
    <definedName name="Netopagar" localSheetId="14">#REF!</definedName>
    <definedName name="Netopagar" localSheetId="15">#REF!</definedName>
    <definedName name="Netopagar" localSheetId="16">#REF!</definedName>
    <definedName name="Netopagar" localSheetId="17">#REF!</definedName>
    <definedName name="Netopagar" localSheetId="18">#REF!</definedName>
    <definedName name="Netopagar" localSheetId="19">#REF!</definedName>
    <definedName name="Netopagar" localSheetId="20">#REF!</definedName>
    <definedName name="Netopagar" localSheetId="21">#REF!</definedName>
    <definedName name="Netopagar" localSheetId="22">#REF!</definedName>
    <definedName name="Netopagar" localSheetId="23">#REF!</definedName>
    <definedName name="Netopagar" localSheetId="24">#REF!</definedName>
    <definedName name="Netopagar" localSheetId="25">#REF!</definedName>
    <definedName name="Netopagar" localSheetId="26">#REF!</definedName>
    <definedName name="Netopagar" localSheetId="27">#REF!</definedName>
    <definedName name="Netopagar" localSheetId="28">#REF!</definedName>
    <definedName name="Netopagar" localSheetId="29">#REF!</definedName>
    <definedName name="Netopagar" localSheetId="30">#REF!</definedName>
    <definedName name="Netopagar" localSheetId="31">#REF!</definedName>
    <definedName name="Netopagar" localSheetId="32">#REF!</definedName>
    <definedName name="Netopagar" localSheetId="33">#REF!</definedName>
    <definedName name="Netopagar" localSheetId="34">#REF!</definedName>
    <definedName name="Netopagar" localSheetId="35">#REF!</definedName>
    <definedName name="Netopagar" localSheetId="36">#REF!</definedName>
    <definedName name="Netopagar" localSheetId="37">#REF!</definedName>
    <definedName name="Netopagar" localSheetId="38">#REF!</definedName>
    <definedName name="Netopagar" localSheetId="39">#REF!</definedName>
    <definedName name="Netopagar" localSheetId="40">#REF!</definedName>
    <definedName name="Netopagar" localSheetId="41">#REF!</definedName>
    <definedName name="Netopagar" localSheetId="42">#REF!</definedName>
    <definedName name="Netopagar" localSheetId="43">#REF!</definedName>
    <definedName name="Netopagar" localSheetId="44">#REF!</definedName>
    <definedName name="Netopagar" localSheetId="45">#REF!</definedName>
    <definedName name="Netopagar" localSheetId="46">#REF!</definedName>
    <definedName name="Netopagar" localSheetId="47">#REF!</definedName>
    <definedName name="Netopagar" localSheetId="48">#REF!</definedName>
    <definedName name="Netopagar" localSheetId="2">#REF!</definedName>
    <definedName name="Netopagar">#REF!</definedName>
    <definedName name="NHMN" localSheetId="4">#REF!</definedName>
    <definedName name="NHMN" localSheetId="5">#REF!</definedName>
    <definedName name="NHMN" localSheetId="6">#REF!</definedName>
    <definedName name="NHMN" localSheetId="7">#REF!</definedName>
    <definedName name="NHMN" localSheetId="8">#REF!</definedName>
    <definedName name="NHMN" localSheetId="9">#REF!</definedName>
    <definedName name="NHMN" localSheetId="10">#REF!</definedName>
    <definedName name="NHMN" localSheetId="11">#REF!</definedName>
    <definedName name="NHMN" localSheetId="12">#REF!</definedName>
    <definedName name="NHMN" localSheetId="13">#REF!</definedName>
    <definedName name="NHMN" localSheetId="14">#REF!</definedName>
    <definedName name="NHMN" localSheetId="15">#REF!</definedName>
    <definedName name="NHMN" localSheetId="16">#REF!</definedName>
    <definedName name="NHMN" localSheetId="17">#REF!</definedName>
    <definedName name="NHMN" localSheetId="18">#REF!</definedName>
    <definedName name="NHMN" localSheetId="19">#REF!</definedName>
    <definedName name="NHMN" localSheetId="20">#REF!</definedName>
    <definedName name="NHMN" localSheetId="21">#REF!</definedName>
    <definedName name="NHMN" localSheetId="22">#REF!</definedName>
    <definedName name="NHMN" localSheetId="23">#REF!</definedName>
    <definedName name="NHMN" localSheetId="24">#REF!</definedName>
    <definedName name="NHMN" localSheetId="25">#REF!</definedName>
    <definedName name="NHMN" localSheetId="26">#REF!</definedName>
    <definedName name="NHMN" localSheetId="27">#REF!</definedName>
    <definedName name="NHMN" localSheetId="28">#REF!</definedName>
    <definedName name="NHMN" localSheetId="29">#REF!</definedName>
    <definedName name="NHMN" localSheetId="30">#REF!</definedName>
    <definedName name="NHMN" localSheetId="31">#REF!</definedName>
    <definedName name="NHMN" localSheetId="32">#REF!</definedName>
    <definedName name="NHMN" localSheetId="33">#REF!</definedName>
    <definedName name="NHMN" localSheetId="34">#REF!</definedName>
    <definedName name="NHMN" localSheetId="35">#REF!</definedName>
    <definedName name="NHMN" localSheetId="36">#REF!</definedName>
    <definedName name="NHMN" localSheetId="37">#REF!</definedName>
    <definedName name="NHMN" localSheetId="38">#REF!</definedName>
    <definedName name="NHMN" localSheetId="39">#REF!</definedName>
    <definedName name="NHMN" localSheetId="40">#REF!</definedName>
    <definedName name="NHMN" localSheetId="41">#REF!</definedName>
    <definedName name="NHMN" localSheetId="42">#REF!</definedName>
    <definedName name="NHMN" localSheetId="43">#REF!</definedName>
    <definedName name="NHMN" localSheetId="44">#REF!</definedName>
    <definedName name="NHMN" localSheetId="45">#REF!</definedName>
    <definedName name="NHMN" localSheetId="46">#REF!</definedName>
    <definedName name="NHMN" localSheetId="47">#REF!</definedName>
    <definedName name="NHMN" localSheetId="48">#REF!</definedName>
    <definedName name="NHMN" localSheetId="0">#REF!</definedName>
    <definedName name="NHMN" localSheetId="1">#REF!</definedName>
    <definedName name="NHMN" localSheetId="3">#REF!</definedName>
    <definedName name="NHMN">#REF!</definedName>
    <definedName name="NoActa" localSheetId="15">#REF!</definedName>
    <definedName name="NoActa" localSheetId="17">#REF!</definedName>
    <definedName name="NoActa" localSheetId="18">#REF!</definedName>
    <definedName name="NoActa" localSheetId="19">#REF!</definedName>
    <definedName name="NoActa" localSheetId="20">#REF!</definedName>
    <definedName name="NoActa" localSheetId="21">#REF!</definedName>
    <definedName name="NoActa" localSheetId="22">#REF!</definedName>
    <definedName name="NoActa" localSheetId="23">#REF!</definedName>
    <definedName name="NoActa" localSheetId="24">#REF!</definedName>
    <definedName name="NoActa" localSheetId="25">#REF!</definedName>
    <definedName name="NoActa" localSheetId="26">#REF!</definedName>
    <definedName name="NoActa" localSheetId="27">#REF!</definedName>
    <definedName name="NoActa" localSheetId="28">#REF!</definedName>
    <definedName name="NoActa" localSheetId="33">#REF!</definedName>
    <definedName name="NoActa" localSheetId="34">#REF!</definedName>
    <definedName name="NoActa" localSheetId="35">#REF!</definedName>
    <definedName name="NoActa" localSheetId="36">#REF!</definedName>
    <definedName name="NoActa" localSheetId="37">#REF!</definedName>
    <definedName name="NoActa" localSheetId="38">#REF!</definedName>
    <definedName name="NoActa" localSheetId="39">#REF!</definedName>
    <definedName name="NoActa" localSheetId="40">#REF!</definedName>
    <definedName name="NoActa" localSheetId="41">#REF!</definedName>
    <definedName name="NoActa" localSheetId="42">#REF!</definedName>
    <definedName name="NoActa" localSheetId="43">#REF!</definedName>
    <definedName name="NoActa" localSheetId="44">#REF!</definedName>
    <definedName name="NoActa" localSheetId="45">#REF!</definedName>
    <definedName name="NoActa" localSheetId="46">#REF!</definedName>
    <definedName name="NoActa" localSheetId="47">#REF!</definedName>
    <definedName name="NoActa" localSheetId="48">#REF!</definedName>
    <definedName name="NoActa">#REF!</definedName>
    <definedName name="Nocal2m" localSheetId="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3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3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3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3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3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3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3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3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3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3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4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4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4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4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4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4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4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4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4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localSheetId="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3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3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3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3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3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3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3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3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3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3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4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4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4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4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4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4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4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4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4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mbrEempresa" localSheetId="4">#REF!</definedName>
    <definedName name="NombrEempresa" localSheetId="5">#REF!</definedName>
    <definedName name="NombrEempresa" localSheetId="6">#REF!</definedName>
    <definedName name="NombrEempresa" localSheetId="7">#REF!</definedName>
    <definedName name="NombrEempresa" localSheetId="8">#REF!</definedName>
    <definedName name="NombrEempresa" localSheetId="9">#REF!</definedName>
    <definedName name="NombrEempresa" localSheetId="10">#REF!</definedName>
    <definedName name="NombrEempresa" localSheetId="11">#REF!</definedName>
    <definedName name="NombrEempresa" localSheetId="12">#REF!</definedName>
    <definedName name="NombrEempresa" localSheetId="13">#REF!</definedName>
    <definedName name="NombrEempresa" localSheetId="14">#REF!</definedName>
    <definedName name="NombrEempresa" localSheetId="15">#REF!</definedName>
    <definedName name="NombrEempresa" localSheetId="16">#REF!</definedName>
    <definedName name="NombrEempresa" localSheetId="17">#REF!</definedName>
    <definedName name="NombrEempresa" localSheetId="18">#REF!</definedName>
    <definedName name="NombrEempresa" localSheetId="19">#REF!</definedName>
    <definedName name="NombrEempresa" localSheetId="20">#REF!</definedName>
    <definedName name="NombrEempresa" localSheetId="21">#REF!</definedName>
    <definedName name="NombrEempresa" localSheetId="22">#REF!</definedName>
    <definedName name="NombrEempresa" localSheetId="23">#REF!</definedName>
    <definedName name="NombrEempresa" localSheetId="24">#REF!</definedName>
    <definedName name="NombrEempresa" localSheetId="25">#REF!</definedName>
    <definedName name="NombrEempresa" localSheetId="26">#REF!</definedName>
    <definedName name="NombrEempresa" localSheetId="27">#REF!</definedName>
    <definedName name="NombrEempresa" localSheetId="28">#REF!</definedName>
    <definedName name="NombrEempresa" localSheetId="29">#REF!</definedName>
    <definedName name="NombrEempresa" localSheetId="30">#REF!</definedName>
    <definedName name="NombrEempresa" localSheetId="31">#REF!</definedName>
    <definedName name="NombrEempresa" localSheetId="32">#REF!</definedName>
    <definedName name="NombrEempresa" localSheetId="33">#REF!</definedName>
    <definedName name="NombrEempresa" localSheetId="34">#REF!</definedName>
    <definedName name="NombrEempresa" localSheetId="35">#REF!</definedName>
    <definedName name="NombrEempresa" localSheetId="36">#REF!</definedName>
    <definedName name="NombrEempresa" localSheetId="37">#REF!</definedName>
    <definedName name="NombrEempresa" localSheetId="38">#REF!</definedName>
    <definedName name="NombrEempresa" localSheetId="39">#REF!</definedName>
    <definedName name="NombrEempresa" localSheetId="40">#REF!</definedName>
    <definedName name="NombrEempresa" localSheetId="41">#REF!</definedName>
    <definedName name="NombrEempresa" localSheetId="42">#REF!</definedName>
    <definedName name="NombrEempresa" localSheetId="43">#REF!</definedName>
    <definedName name="NombrEempresa" localSheetId="44">#REF!</definedName>
    <definedName name="NombrEempresa" localSheetId="45">#REF!</definedName>
    <definedName name="NombrEempresa" localSheetId="46">#REF!</definedName>
    <definedName name="NombrEempresa" localSheetId="47">#REF!</definedName>
    <definedName name="NombrEempresa" localSheetId="48">#REF!</definedName>
    <definedName name="NombrEempresa" localSheetId="2">#REF!</definedName>
    <definedName name="NombrEempresa">#REF!</definedName>
    <definedName name="NORTE" localSheetId="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3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3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3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3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3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3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3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3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3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3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4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4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4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4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4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4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4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4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4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localSheetId="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RTE"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NOTAS" localSheetId="4">#REF!</definedName>
    <definedName name="NOTAS" localSheetId="5">#REF!</definedName>
    <definedName name="NOTAS" localSheetId="6">#REF!</definedName>
    <definedName name="NOTAS" localSheetId="7">#REF!</definedName>
    <definedName name="NOTAS" localSheetId="8">#REF!</definedName>
    <definedName name="NOTAS" localSheetId="9">#REF!</definedName>
    <definedName name="NOTAS" localSheetId="10">#REF!</definedName>
    <definedName name="NOTAS" localSheetId="11">#REF!</definedName>
    <definedName name="NOTAS" localSheetId="12">#REF!</definedName>
    <definedName name="NOTAS" localSheetId="13">#REF!</definedName>
    <definedName name="NOTAS" localSheetId="14">#REF!</definedName>
    <definedName name="NOTAS" localSheetId="15">#REF!</definedName>
    <definedName name="NOTAS" localSheetId="16">#REF!</definedName>
    <definedName name="NOTAS" localSheetId="17">#REF!</definedName>
    <definedName name="NOTAS" localSheetId="18">#REF!</definedName>
    <definedName name="NOTAS" localSheetId="19">#REF!</definedName>
    <definedName name="NOTAS" localSheetId="20">#REF!</definedName>
    <definedName name="NOTAS" localSheetId="21">#REF!</definedName>
    <definedName name="NOTAS" localSheetId="22">#REF!</definedName>
    <definedName name="NOTAS" localSheetId="23">#REF!</definedName>
    <definedName name="NOTAS" localSheetId="24">#REF!</definedName>
    <definedName name="NOTAS" localSheetId="25">#REF!</definedName>
    <definedName name="NOTAS" localSheetId="26">#REF!</definedName>
    <definedName name="NOTAS" localSheetId="27">#REF!</definedName>
    <definedName name="NOTAS" localSheetId="28">#REF!</definedName>
    <definedName name="NOTAS" localSheetId="29">#REF!</definedName>
    <definedName name="NOTAS" localSheetId="30">#REF!</definedName>
    <definedName name="NOTAS" localSheetId="31">#REF!</definedName>
    <definedName name="NOTAS" localSheetId="32">#REF!</definedName>
    <definedName name="NOTAS" localSheetId="33">#REF!</definedName>
    <definedName name="NOTAS" localSheetId="34">#REF!</definedName>
    <definedName name="NOTAS" localSheetId="35">#REF!</definedName>
    <definedName name="NOTAS" localSheetId="36">#REF!</definedName>
    <definedName name="NOTAS" localSheetId="37">#REF!</definedName>
    <definedName name="NOTAS" localSheetId="38">#REF!</definedName>
    <definedName name="NOTAS" localSheetId="39">#REF!</definedName>
    <definedName name="NOTAS" localSheetId="40">#REF!</definedName>
    <definedName name="NOTAS" localSheetId="41">#REF!</definedName>
    <definedName name="NOTAS" localSheetId="42">#REF!</definedName>
    <definedName name="NOTAS" localSheetId="43">#REF!</definedName>
    <definedName name="NOTAS" localSheetId="44">#REF!</definedName>
    <definedName name="NOTAS" localSheetId="45">#REF!</definedName>
    <definedName name="NOTAS" localSheetId="46">#REF!</definedName>
    <definedName name="NOTAS" localSheetId="47">#REF!</definedName>
    <definedName name="NOTAS" localSheetId="48">#REF!</definedName>
    <definedName name="NOTAS" localSheetId="2">#REF!</definedName>
    <definedName name="NOTAS">#REF!</definedName>
    <definedName name="npc" localSheetId="4">#REF!</definedName>
    <definedName name="npc" localSheetId="5">#REF!</definedName>
    <definedName name="npc" localSheetId="6">#REF!</definedName>
    <definedName name="npc" localSheetId="7">#REF!</definedName>
    <definedName name="npc" localSheetId="8">#REF!</definedName>
    <definedName name="npc" localSheetId="9">#REF!</definedName>
    <definedName name="npc" localSheetId="10">#REF!</definedName>
    <definedName name="npc" localSheetId="11">#REF!</definedName>
    <definedName name="npc" localSheetId="12">#REF!</definedName>
    <definedName name="npc" localSheetId="13">#REF!</definedName>
    <definedName name="npc" localSheetId="14">#REF!</definedName>
    <definedName name="npc" localSheetId="15">#REF!</definedName>
    <definedName name="npc" localSheetId="16">#REF!</definedName>
    <definedName name="npc" localSheetId="17">#REF!</definedName>
    <definedName name="npc" localSheetId="18">#REF!</definedName>
    <definedName name="npc" localSheetId="19">#REF!</definedName>
    <definedName name="npc" localSheetId="20">#REF!</definedName>
    <definedName name="npc" localSheetId="21">#REF!</definedName>
    <definedName name="npc" localSheetId="22">#REF!</definedName>
    <definedName name="npc" localSheetId="23">#REF!</definedName>
    <definedName name="npc" localSheetId="24">#REF!</definedName>
    <definedName name="npc" localSheetId="25">#REF!</definedName>
    <definedName name="npc" localSheetId="26">#REF!</definedName>
    <definedName name="npc" localSheetId="27">#REF!</definedName>
    <definedName name="npc" localSheetId="28">#REF!</definedName>
    <definedName name="npc" localSheetId="29">#REF!</definedName>
    <definedName name="npc" localSheetId="30">#REF!</definedName>
    <definedName name="npc" localSheetId="31">#REF!</definedName>
    <definedName name="npc" localSheetId="32">#REF!</definedName>
    <definedName name="npc" localSheetId="33">#REF!</definedName>
    <definedName name="npc" localSheetId="34">#REF!</definedName>
    <definedName name="npc" localSheetId="35">#REF!</definedName>
    <definedName name="npc" localSheetId="36">#REF!</definedName>
    <definedName name="npc" localSheetId="37">#REF!</definedName>
    <definedName name="npc" localSheetId="38">#REF!</definedName>
    <definedName name="npc" localSheetId="39">#REF!</definedName>
    <definedName name="npc" localSheetId="40">#REF!</definedName>
    <definedName name="npc" localSheetId="41">#REF!</definedName>
    <definedName name="npc" localSheetId="42">#REF!</definedName>
    <definedName name="npc" localSheetId="43">#REF!</definedName>
    <definedName name="npc" localSheetId="44">#REF!</definedName>
    <definedName name="npc" localSheetId="45">#REF!</definedName>
    <definedName name="npc" localSheetId="46">#REF!</definedName>
    <definedName name="npc" localSheetId="47">#REF!</definedName>
    <definedName name="npc" localSheetId="48">#REF!</definedName>
    <definedName name="npc" localSheetId="2">#REF!</definedName>
    <definedName name="npc">#REF!</definedName>
    <definedName name="Nuevo_Valor" localSheetId="4">#REF!</definedName>
    <definedName name="Nuevo_Valor" localSheetId="5">#REF!</definedName>
    <definedName name="Nuevo_Valor" localSheetId="6">#REF!</definedName>
    <definedName name="Nuevo_Valor" localSheetId="7">#REF!</definedName>
    <definedName name="Nuevo_Valor" localSheetId="8">#REF!</definedName>
    <definedName name="Nuevo_Valor" localSheetId="9">#REF!</definedName>
    <definedName name="Nuevo_Valor" localSheetId="10">#REF!</definedName>
    <definedName name="Nuevo_Valor" localSheetId="11">#REF!</definedName>
    <definedName name="Nuevo_Valor" localSheetId="12">#REF!</definedName>
    <definedName name="Nuevo_Valor" localSheetId="13">#REF!</definedName>
    <definedName name="Nuevo_Valor" localSheetId="14">#REF!</definedName>
    <definedName name="Nuevo_Valor" localSheetId="15">#REF!</definedName>
    <definedName name="Nuevo_Valor" localSheetId="16">#REF!</definedName>
    <definedName name="Nuevo_Valor" localSheetId="17">#REF!</definedName>
    <definedName name="Nuevo_Valor" localSheetId="18">#REF!</definedName>
    <definedName name="Nuevo_Valor" localSheetId="19">#REF!</definedName>
    <definedName name="Nuevo_Valor" localSheetId="20">#REF!</definedName>
    <definedName name="Nuevo_Valor" localSheetId="21">#REF!</definedName>
    <definedName name="Nuevo_Valor" localSheetId="22">#REF!</definedName>
    <definedName name="Nuevo_Valor" localSheetId="23">#REF!</definedName>
    <definedName name="Nuevo_Valor" localSheetId="24">#REF!</definedName>
    <definedName name="Nuevo_Valor" localSheetId="25">#REF!</definedName>
    <definedName name="Nuevo_Valor" localSheetId="26">#REF!</definedName>
    <definedName name="Nuevo_Valor" localSheetId="27">#REF!</definedName>
    <definedName name="Nuevo_Valor" localSheetId="28">#REF!</definedName>
    <definedName name="Nuevo_Valor" localSheetId="29">#REF!</definedName>
    <definedName name="Nuevo_Valor" localSheetId="30">#REF!</definedName>
    <definedName name="Nuevo_Valor" localSheetId="31">#REF!</definedName>
    <definedName name="Nuevo_Valor" localSheetId="32">#REF!</definedName>
    <definedName name="Nuevo_Valor" localSheetId="33">#REF!</definedName>
    <definedName name="Nuevo_Valor" localSheetId="34">#REF!</definedName>
    <definedName name="Nuevo_Valor" localSheetId="35">#REF!</definedName>
    <definedName name="Nuevo_Valor" localSheetId="36">#REF!</definedName>
    <definedName name="Nuevo_Valor" localSheetId="37">#REF!</definedName>
    <definedName name="Nuevo_Valor" localSheetId="38">#REF!</definedName>
    <definedName name="Nuevo_Valor" localSheetId="39">#REF!</definedName>
    <definedName name="Nuevo_Valor" localSheetId="40">#REF!</definedName>
    <definedName name="Nuevo_Valor" localSheetId="41">#REF!</definedName>
    <definedName name="Nuevo_Valor" localSheetId="42">#REF!</definedName>
    <definedName name="Nuevo_Valor" localSheetId="43">#REF!</definedName>
    <definedName name="Nuevo_Valor" localSheetId="44">#REF!</definedName>
    <definedName name="Nuevo_Valor" localSheetId="45">#REF!</definedName>
    <definedName name="Nuevo_Valor" localSheetId="46">#REF!</definedName>
    <definedName name="Nuevo_Valor" localSheetId="47">#REF!</definedName>
    <definedName name="Nuevo_Valor" localSheetId="48">#REF!</definedName>
    <definedName name="Nuevo_Valor" localSheetId="2">#REF!</definedName>
    <definedName name="Nuevo_Valor">#REF!</definedName>
    <definedName name="Nvo_Valor_Total" localSheetId="15">#REF!</definedName>
    <definedName name="Nvo_Valor_Total" localSheetId="17">#REF!</definedName>
    <definedName name="Nvo_Valor_Total" localSheetId="18">#REF!</definedName>
    <definedName name="Nvo_Valor_Total" localSheetId="19">#REF!</definedName>
    <definedName name="Nvo_Valor_Total" localSheetId="20">#REF!</definedName>
    <definedName name="Nvo_Valor_Total" localSheetId="21">#REF!</definedName>
    <definedName name="Nvo_Valor_Total" localSheetId="22">#REF!</definedName>
    <definedName name="Nvo_Valor_Total" localSheetId="23">#REF!</definedName>
    <definedName name="Nvo_Valor_Total" localSheetId="24">#REF!</definedName>
    <definedName name="Nvo_Valor_Total" localSheetId="25">#REF!</definedName>
    <definedName name="Nvo_Valor_Total" localSheetId="26">#REF!</definedName>
    <definedName name="Nvo_Valor_Total" localSheetId="27">#REF!</definedName>
    <definedName name="Nvo_Valor_Total" localSheetId="28">#REF!</definedName>
    <definedName name="Nvo_Valor_Total" localSheetId="33">#REF!</definedName>
    <definedName name="Nvo_Valor_Total" localSheetId="34">#REF!</definedName>
    <definedName name="Nvo_Valor_Total" localSheetId="35">#REF!</definedName>
    <definedName name="Nvo_Valor_Total" localSheetId="36">#REF!</definedName>
    <definedName name="Nvo_Valor_Total" localSheetId="37">#REF!</definedName>
    <definedName name="Nvo_Valor_Total" localSheetId="38">#REF!</definedName>
    <definedName name="Nvo_Valor_Total" localSheetId="39">#REF!</definedName>
    <definedName name="Nvo_Valor_Total" localSheetId="40">#REF!</definedName>
    <definedName name="Nvo_Valor_Total" localSheetId="41">#REF!</definedName>
    <definedName name="Nvo_Valor_Total" localSheetId="42">#REF!</definedName>
    <definedName name="Nvo_Valor_Total" localSheetId="43">#REF!</definedName>
    <definedName name="Nvo_Valor_Total" localSheetId="44">#REF!</definedName>
    <definedName name="Nvo_Valor_Total" localSheetId="45">#REF!</definedName>
    <definedName name="Nvo_Valor_Total" localSheetId="46">#REF!</definedName>
    <definedName name="Nvo_Valor_Total" localSheetId="47">#REF!</definedName>
    <definedName name="Nvo_Valor_Total" localSheetId="48">#REF!</definedName>
    <definedName name="Nvo_Valor_Total">#REF!</definedName>
    <definedName name="NVOCD">[4]INSUMOS!$P$6</definedName>
    <definedName name="ñpl" localSheetId="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3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3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3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3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3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3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3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3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3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3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4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4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4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4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4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4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4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4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4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localSheetId="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objetivospolítica" localSheetId="4">#REF!</definedName>
    <definedName name="objetivospolítica" localSheetId="5">#REF!</definedName>
    <definedName name="objetivospolítica" localSheetId="6">#REF!</definedName>
    <definedName name="objetivospolítica" localSheetId="7">#REF!</definedName>
    <definedName name="objetivospolítica" localSheetId="8">#REF!</definedName>
    <definedName name="objetivospolítica" localSheetId="9">#REF!</definedName>
    <definedName name="objetivospolítica" localSheetId="10">#REF!</definedName>
    <definedName name="objetivospolítica" localSheetId="11">#REF!</definedName>
    <definedName name="objetivospolítica" localSheetId="12">#REF!</definedName>
    <definedName name="objetivospolítica" localSheetId="13">#REF!</definedName>
    <definedName name="objetivospolítica" localSheetId="14">#REF!</definedName>
    <definedName name="objetivospolítica" localSheetId="15">#REF!</definedName>
    <definedName name="objetivospolítica" localSheetId="16">#REF!</definedName>
    <definedName name="objetivospolítica" localSheetId="17">#REF!</definedName>
    <definedName name="objetivospolítica" localSheetId="18">#REF!</definedName>
    <definedName name="objetivospolítica" localSheetId="19">#REF!</definedName>
    <definedName name="objetivospolítica" localSheetId="20">#REF!</definedName>
    <definedName name="objetivospolítica" localSheetId="21">#REF!</definedName>
    <definedName name="objetivospolítica" localSheetId="22">#REF!</definedName>
    <definedName name="objetivospolítica" localSheetId="23">#REF!</definedName>
    <definedName name="objetivospolítica" localSheetId="24">#REF!</definedName>
    <definedName name="objetivospolítica" localSheetId="25">#REF!</definedName>
    <definedName name="objetivospolítica" localSheetId="26">#REF!</definedName>
    <definedName name="objetivospolítica" localSheetId="27">#REF!</definedName>
    <definedName name="objetivospolítica" localSheetId="28">#REF!</definedName>
    <definedName name="objetivospolítica" localSheetId="29">#REF!</definedName>
    <definedName name="objetivospolítica" localSheetId="30">#REF!</definedName>
    <definedName name="objetivospolítica" localSheetId="31">#REF!</definedName>
    <definedName name="objetivospolítica" localSheetId="32">#REF!</definedName>
    <definedName name="objetivospolítica" localSheetId="33">#REF!</definedName>
    <definedName name="objetivospolítica" localSheetId="34">#REF!</definedName>
    <definedName name="objetivospolítica" localSheetId="35">#REF!</definedName>
    <definedName name="objetivospolítica" localSheetId="36">#REF!</definedName>
    <definedName name="objetivospolítica" localSheetId="37">#REF!</definedName>
    <definedName name="objetivospolítica" localSheetId="38">#REF!</definedName>
    <definedName name="objetivospolítica" localSheetId="39">#REF!</definedName>
    <definedName name="objetivospolítica" localSheetId="40">#REF!</definedName>
    <definedName name="objetivospolítica" localSheetId="41">#REF!</definedName>
    <definedName name="objetivospolítica" localSheetId="42">#REF!</definedName>
    <definedName name="objetivospolítica" localSheetId="43">#REF!</definedName>
    <definedName name="objetivospolítica" localSheetId="44">#REF!</definedName>
    <definedName name="objetivospolítica" localSheetId="45">#REF!</definedName>
    <definedName name="objetivospolítica" localSheetId="46">#REF!</definedName>
    <definedName name="objetivospolítica" localSheetId="47">#REF!</definedName>
    <definedName name="objetivospolítica" localSheetId="48">#REF!</definedName>
    <definedName name="objetivospolítica" localSheetId="0">#REF!</definedName>
    <definedName name="objetivospolítica" localSheetId="1">#REF!</definedName>
    <definedName name="objetivospolítica" localSheetId="3">#REF!</definedName>
    <definedName name="objetivospolítica">#REF!</definedName>
    <definedName name="OBJETO" localSheetId="15">#REF!</definedName>
    <definedName name="OBJETO" localSheetId="17">#REF!</definedName>
    <definedName name="OBJETO" localSheetId="18">#REF!</definedName>
    <definedName name="OBJETO" localSheetId="19">#REF!</definedName>
    <definedName name="OBJETO" localSheetId="20">#REF!</definedName>
    <definedName name="OBJETO" localSheetId="21">#REF!</definedName>
    <definedName name="OBJETO" localSheetId="22">#REF!</definedName>
    <definedName name="OBJETO" localSheetId="23">#REF!</definedName>
    <definedName name="OBJETO" localSheetId="24">#REF!</definedName>
    <definedName name="OBJETO" localSheetId="25">#REF!</definedName>
    <definedName name="OBJETO" localSheetId="26">#REF!</definedName>
    <definedName name="OBJETO" localSheetId="27">#REF!</definedName>
    <definedName name="OBJETO" localSheetId="28">#REF!</definedName>
    <definedName name="OBJETO" localSheetId="33">#REF!</definedName>
    <definedName name="OBJETO" localSheetId="34">#REF!</definedName>
    <definedName name="OBJETO" localSheetId="35">#REF!</definedName>
    <definedName name="OBJETO" localSheetId="36">#REF!</definedName>
    <definedName name="OBJETO" localSheetId="37">#REF!</definedName>
    <definedName name="OBJETO" localSheetId="38">#REF!</definedName>
    <definedName name="OBJETO" localSheetId="39">#REF!</definedName>
    <definedName name="OBJETO" localSheetId="40">#REF!</definedName>
    <definedName name="OBJETO" localSheetId="41">#REF!</definedName>
    <definedName name="OBJETO" localSheetId="42">#REF!</definedName>
    <definedName name="OBJETO" localSheetId="43">#REF!</definedName>
    <definedName name="OBJETO" localSheetId="44">#REF!</definedName>
    <definedName name="OBJETO" localSheetId="45">#REF!</definedName>
    <definedName name="OBJETO" localSheetId="46">#REF!</definedName>
    <definedName name="OBJETO" localSheetId="47">#REF!</definedName>
    <definedName name="OBJETO" localSheetId="48">#REF!</definedName>
    <definedName name="OBJETO">#REF!</definedName>
    <definedName name="OficialHR" localSheetId="15">#REF!</definedName>
    <definedName name="OficialHR" localSheetId="17">#REF!</definedName>
    <definedName name="OficialHR" localSheetId="18">#REF!</definedName>
    <definedName name="OficialHR" localSheetId="19">#REF!</definedName>
    <definedName name="OficialHR" localSheetId="20">#REF!</definedName>
    <definedName name="OficialHR" localSheetId="21">#REF!</definedName>
    <definedName name="OficialHR" localSheetId="22">#REF!</definedName>
    <definedName name="OficialHR" localSheetId="23">#REF!</definedName>
    <definedName name="OficialHR" localSheetId="24">#REF!</definedName>
    <definedName name="OficialHR" localSheetId="25">#REF!</definedName>
    <definedName name="OficialHR" localSheetId="26">#REF!</definedName>
    <definedName name="OficialHR" localSheetId="27">#REF!</definedName>
    <definedName name="OficialHR" localSheetId="28">#REF!</definedName>
    <definedName name="OficialHR" localSheetId="33">#REF!</definedName>
    <definedName name="OficialHR" localSheetId="34">#REF!</definedName>
    <definedName name="OficialHR" localSheetId="35">#REF!</definedName>
    <definedName name="OficialHR" localSheetId="36">#REF!</definedName>
    <definedName name="OficialHR" localSheetId="37">#REF!</definedName>
    <definedName name="OficialHR" localSheetId="38">#REF!</definedName>
    <definedName name="OficialHR" localSheetId="39">#REF!</definedName>
    <definedName name="OficialHR" localSheetId="40">#REF!</definedName>
    <definedName name="OficialHR" localSheetId="41">#REF!</definedName>
    <definedName name="OficialHR" localSheetId="42">#REF!</definedName>
    <definedName name="OficialHR" localSheetId="43">#REF!</definedName>
    <definedName name="OficialHR" localSheetId="44">#REF!</definedName>
    <definedName name="OficialHR" localSheetId="45">#REF!</definedName>
    <definedName name="OficialHR" localSheetId="46">#REF!</definedName>
    <definedName name="OficialHR" localSheetId="47">#REF!</definedName>
    <definedName name="OficialHR" localSheetId="48">#REF!</definedName>
    <definedName name="OficialHR">#REF!</definedName>
    <definedName name="P.O" localSheetId="4">#REF!</definedName>
    <definedName name="P.O" localSheetId="5">#REF!</definedName>
    <definedName name="P.O" localSheetId="6">#REF!</definedName>
    <definedName name="P.O" localSheetId="7">#REF!</definedName>
    <definedName name="P.O" localSheetId="8">#REF!</definedName>
    <definedName name="P.O" localSheetId="9">#REF!</definedName>
    <definedName name="P.O" localSheetId="10">#REF!</definedName>
    <definedName name="P.O" localSheetId="11">#REF!</definedName>
    <definedName name="P.O" localSheetId="12">#REF!</definedName>
    <definedName name="P.O" localSheetId="13">#REF!</definedName>
    <definedName name="P.O" localSheetId="14">#REF!</definedName>
    <definedName name="P.O" localSheetId="15">#REF!</definedName>
    <definedName name="P.O" localSheetId="16">#REF!</definedName>
    <definedName name="P.O" localSheetId="17">#REF!</definedName>
    <definedName name="P.O" localSheetId="18">#REF!</definedName>
    <definedName name="P.O" localSheetId="19">#REF!</definedName>
    <definedName name="P.O" localSheetId="20">#REF!</definedName>
    <definedName name="P.O" localSheetId="21">#REF!</definedName>
    <definedName name="P.O" localSheetId="22">#REF!</definedName>
    <definedName name="P.O" localSheetId="23">#REF!</definedName>
    <definedName name="P.O" localSheetId="24">#REF!</definedName>
    <definedName name="P.O" localSheetId="25">#REF!</definedName>
    <definedName name="P.O" localSheetId="26">#REF!</definedName>
    <definedName name="P.O" localSheetId="27">#REF!</definedName>
    <definedName name="P.O" localSheetId="28">#REF!</definedName>
    <definedName name="P.O" localSheetId="29">#REF!</definedName>
    <definedName name="P.O" localSheetId="30">#REF!</definedName>
    <definedName name="P.O" localSheetId="31">#REF!</definedName>
    <definedName name="P.O" localSheetId="32">#REF!</definedName>
    <definedName name="P.O" localSheetId="33">#REF!</definedName>
    <definedName name="P.O" localSheetId="34">#REF!</definedName>
    <definedName name="P.O" localSheetId="35">#REF!</definedName>
    <definedName name="P.O" localSheetId="36">#REF!</definedName>
    <definedName name="P.O" localSheetId="37">#REF!</definedName>
    <definedName name="P.O" localSheetId="38">#REF!</definedName>
    <definedName name="P.O" localSheetId="39">#REF!</definedName>
    <definedName name="P.O" localSheetId="40">#REF!</definedName>
    <definedName name="P.O" localSheetId="41">#REF!</definedName>
    <definedName name="P.O" localSheetId="42">#REF!</definedName>
    <definedName name="P.O" localSheetId="43">#REF!</definedName>
    <definedName name="P.O" localSheetId="44">#REF!</definedName>
    <definedName name="P.O" localSheetId="45">#REF!</definedName>
    <definedName name="P.O" localSheetId="46">#REF!</definedName>
    <definedName name="P.O" localSheetId="47">#REF!</definedName>
    <definedName name="P.O" localSheetId="48">#REF!</definedName>
    <definedName name="P.O" localSheetId="0">#REF!</definedName>
    <definedName name="P.O" localSheetId="1">#REF!</definedName>
    <definedName name="P.O" localSheetId="3">#REF!</definedName>
    <definedName name="P.O">#REF!</definedName>
    <definedName name="P_CONTADOR" localSheetId="15">#REF!</definedName>
    <definedName name="P_CONTADOR" localSheetId="17">#REF!</definedName>
    <definedName name="P_CONTADOR" localSheetId="18">#REF!</definedName>
    <definedName name="P_CONTADOR" localSheetId="19">#REF!</definedName>
    <definedName name="P_CONTADOR" localSheetId="20">#REF!</definedName>
    <definedName name="P_CONTADOR" localSheetId="21">#REF!</definedName>
    <definedName name="P_CONTADOR" localSheetId="22">#REF!</definedName>
    <definedName name="P_CONTADOR" localSheetId="23">#REF!</definedName>
    <definedName name="P_CONTADOR" localSheetId="24">#REF!</definedName>
    <definedName name="P_CONTADOR" localSheetId="25">#REF!</definedName>
    <definedName name="P_CONTADOR" localSheetId="26">#REF!</definedName>
    <definedName name="P_CONTADOR" localSheetId="27">#REF!</definedName>
    <definedName name="P_CONTADOR" localSheetId="28">#REF!</definedName>
    <definedName name="P_CONTADOR" localSheetId="33">#REF!</definedName>
    <definedName name="P_CONTADOR" localSheetId="34">#REF!</definedName>
    <definedName name="P_CONTADOR" localSheetId="35">#REF!</definedName>
    <definedName name="P_CONTADOR" localSheetId="36">#REF!</definedName>
    <definedName name="P_CONTADOR" localSheetId="37">#REF!</definedName>
    <definedName name="P_CONTADOR" localSheetId="38">#REF!</definedName>
    <definedName name="P_CONTADOR" localSheetId="39">#REF!</definedName>
    <definedName name="P_CONTADOR" localSheetId="40">#REF!</definedName>
    <definedName name="P_CONTADOR" localSheetId="41">#REF!</definedName>
    <definedName name="P_CONTADOR" localSheetId="42">#REF!</definedName>
    <definedName name="P_CONTADOR" localSheetId="43">#REF!</definedName>
    <definedName name="P_CONTADOR" localSheetId="44">#REF!</definedName>
    <definedName name="P_CONTADOR" localSheetId="45">#REF!</definedName>
    <definedName name="P_CONTADOR" localSheetId="46">#REF!</definedName>
    <definedName name="P_CONTADOR" localSheetId="47">#REF!</definedName>
    <definedName name="P_CONTADOR" localSheetId="48">#REF!</definedName>
    <definedName name="P_CONTADOR">#REF!</definedName>
    <definedName name="pEjec" localSheetId="15">#REF!</definedName>
    <definedName name="pEjec" localSheetId="17">#REF!</definedName>
    <definedName name="pEjec" localSheetId="18">#REF!</definedName>
    <definedName name="pEjec" localSheetId="19">#REF!</definedName>
    <definedName name="pEjec" localSheetId="20">#REF!</definedName>
    <definedName name="pEjec" localSheetId="21">#REF!</definedName>
    <definedName name="pEjec" localSheetId="22">#REF!</definedName>
    <definedName name="pEjec" localSheetId="23">#REF!</definedName>
    <definedName name="pEjec" localSheetId="24">#REF!</definedName>
    <definedName name="pEjec" localSheetId="25">#REF!</definedName>
    <definedName name="pEjec" localSheetId="26">#REF!</definedName>
    <definedName name="pEjec" localSheetId="27">#REF!</definedName>
    <definedName name="pEjec" localSheetId="28">#REF!</definedName>
    <definedName name="pEjec" localSheetId="33">#REF!</definedName>
    <definedName name="pEjec" localSheetId="34">#REF!</definedName>
    <definedName name="pEjec" localSheetId="35">#REF!</definedName>
    <definedName name="pEjec" localSheetId="36">#REF!</definedName>
    <definedName name="pEjec" localSheetId="37">#REF!</definedName>
    <definedName name="pEjec" localSheetId="38">#REF!</definedName>
    <definedName name="pEjec" localSheetId="39">#REF!</definedName>
    <definedName name="pEjec" localSheetId="40">#REF!</definedName>
    <definedName name="pEjec" localSheetId="41">#REF!</definedName>
    <definedName name="pEjec" localSheetId="42">#REF!</definedName>
    <definedName name="pEjec" localSheetId="43">#REF!</definedName>
    <definedName name="pEjec" localSheetId="44">#REF!</definedName>
    <definedName name="pEjec" localSheetId="45">#REF!</definedName>
    <definedName name="pEjec" localSheetId="46">#REF!</definedName>
    <definedName name="pEjec" localSheetId="47">#REF!</definedName>
    <definedName name="pEjec" localSheetId="48">#REF!</definedName>
    <definedName name="pEjec">#REF!</definedName>
    <definedName name="PlazAIU" localSheetId="15">#REF!</definedName>
    <definedName name="PlazAIU" localSheetId="17">#REF!</definedName>
    <definedName name="PlazAIU" localSheetId="18">#REF!</definedName>
    <definedName name="PlazAIU" localSheetId="19">#REF!</definedName>
    <definedName name="PlazAIU" localSheetId="20">#REF!</definedName>
    <definedName name="PlazAIU" localSheetId="21">#REF!</definedName>
    <definedName name="PlazAIU" localSheetId="22">#REF!</definedName>
    <definedName name="PlazAIU" localSheetId="23">#REF!</definedName>
    <definedName name="PlazAIU" localSheetId="24">#REF!</definedName>
    <definedName name="PlazAIU" localSheetId="25">#REF!</definedName>
    <definedName name="PlazAIU" localSheetId="26">#REF!</definedName>
    <definedName name="PlazAIU" localSheetId="27">#REF!</definedName>
    <definedName name="PlazAIU" localSheetId="28">#REF!</definedName>
    <definedName name="PlazAIU" localSheetId="33">#REF!</definedName>
    <definedName name="PlazAIU" localSheetId="34">#REF!</definedName>
    <definedName name="PlazAIU" localSheetId="35">#REF!</definedName>
    <definedName name="PlazAIU" localSheetId="36">#REF!</definedName>
    <definedName name="PlazAIU" localSheetId="37">#REF!</definedName>
    <definedName name="PlazAIU" localSheetId="38">#REF!</definedName>
    <definedName name="PlazAIU" localSheetId="39">#REF!</definedName>
    <definedName name="PlazAIU" localSheetId="40">#REF!</definedName>
    <definedName name="PlazAIU" localSheetId="41">#REF!</definedName>
    <definedName name="PlazAIU" localSheetId="42">#REF!</definedName>
    <definedName name="PlazAIU" localSheetId="43">#REF!</definedName>
    <definedName name="PlazAIU" localSheetId="44">#REF!</definedName>
    <definedName name="PlazAIU" localSheetId="45">#REF!</definedName>
    <definedName name="PlazAIU" localSheetId="46">#REF!</definedName>
    <definedName name="PlazAIU" localSheetId="47">#REF!</definedName>
    <definedName name="PlazAIU" localSheetId="48">#REF!</definedName>
    <definedName name="PlazAIU">#REF!</definedName>
    <definedName name="PLAZO" localSheetId="15">#REF!</definedName>
    <definedName name="PLAZO" localSheetId="17">#REF!</definedName>
    <definedName name="PLAZO" localSheetId="18">#REF!</definedName>
    <definedName name="PLAZO" localSheetId="19">#REF!</definedName>
    <definedName name="PLAZO" localSheetId="20">#REF!</definedName>
    <definedName name="PLAZO" localSheetId="21">#REF!</definedName>
    <definedName name="PLAZO" localSheetId="22">#REF!</definedName>
    <definedName name="PLAZO" localSheetId="23">#REF!</definedName>
    <definedName name="PLAZO" localSheetId="24">#REF!</definedName>
    <definedName name="PLAZO" localSheetId="25">#REF!</definedName>
    <definedName name="PLAZO" localSheetId="26">#REF!</definedName>
    <definedName name="PLAZO" localSheetId="27">#REF!</definedName>
    <definedName name="PLAZO" localSheetId="28">#REF!</definedName>
    <definedName name="PLAZO" localSheetId="33">#REF!</definedName>
    <definedName name="PLAZO" localSheetId="34">#REF!</definedName>
    <definedName name="PLAZO" localSheetId="35">#REF!</definedName>
    <definedName name="PLAZO" localSheetId="36">#REF!</definedName>
    <definedName name="PLAZO" localSheetId="37">#REF!</definedName>
    <definedName name="PLAZO" localSheetId="38">#REF!</definedName>
    <definedName name="PLAZO" localSheetId="39">#REF!</definedName>
    <definedName name="PLAZO" localSheetId="40">#REF!</definedName>
    <definedName name="PLAZO" localSheetId="41">#REF!</definedName>
    <definedName name="PLAZO" localSheetId="42">#REF!</definedName>
    <definedName name="PLAZO" localSheetId="43">#REF!</definedName>
    <definedName name="PLAZO" localSheetId="44">#REF!</definedName>
    <definedName name="PLAZO" localSheetId="45">#REF!</definedName>
    <definedName name="PLAZO" localSheetId="46">#REF!</definedName>
    <definedName name="PLAZO" localSheetId="47">#REF!</definedName>
    <definedName name="PLAZO" localSheetId="48">#REF!</definedName>
    <definedName name="PLAZO">#REF!</definedName>
    <definedName name="POL" localSheetId="4" hidden="1">{#N/A,#N/A,FALSE,"Hoja1";#N/A,#N/A,FALSE,"Hoja2"}</definedName>
    <definedName name="POL" localSheetId="5" hidden="1">{#N/A,#N/A,FALSE,"Hoja1";#N/A,#N/A,FALSE,"Hoja2"}</definedName>
    <definedName name="POL" localSheetId="6" hidden="1">{#N/A,#N/A,FALSE,"Hoja1";#N/A,#N/A,FALSE,"Hoja2"}</definedName>
    <definedName name="POL" localSheetId="7" hidden="1">{#N/A,#N/A,FALSE,"Hoja1";#N/A,#N/A,FALSE,"Hoja2"}</definedName>
    <definedName name="POL" localSheetId="8" hidden="1">{#N/A,#N/A,FALSE,"Hoja1";#N/A,#N/A,FALSE,"Hoja2"}</definedName>
    <definedName name="POL" localSheetId="9" hidden="1">{#N/A,#N/A,FALSE,"Hoja1";#N/A,#N/A,FALSE,"Hoja2"}</definedName>
    <definedName name="POL" localSheetId="10" hidden="1">{#N/A,#N/A,FALSE,"Hoja1";#N/A,#N/A,FALSE,"Hoja2"}</definedName>
    <definedName name="POL" localSheetId="11" hidden="1">{#N/A,#N/A,FALSE,"Hoja1";#N/A,#N/A,FALSE,"Hoja2"}</definedName>
    <definedName name="POL" localSheetId="12" hidden="1">{#N/A,#N/A,FALSE,"Hoja1";#N/A,#N/A,FALSE,"Hoja2"}</definedName>
    <definedName name="POL" localSheetId="13" hidden="1">{#N/A,#N/A,FALSE,"Hoja1";#N/A,#N/A,FALSE,"Hoja2"}</definedName>
    <definedName name="POL" localSheetId="14" hidden="1">{#N/A,#N/A,FALSE,"Hoja1";#N/A,#N/A,FALSE,"Hoja2"}</definedName>
    <definedName name="POL" localSheetId="15" hidden="1">{#N/A,#N/A,FALSE,"Hoja1";#N/A,#N/A,FALSE,"Hoja2"}</definedName>
    <definedName name="POL" localSheetId="16" hidden="1">{#N/A,#N/A,FALSE,"Hoja1";#N/A,#N/A,FALSE,"Hoja2"}</definedName>
    <definedName name="POL" localSheetId="17" hidden="1">{#N/A,#N/A,FALSE,"Hoja1";#N/A,#N/A,FALSE,"Hoja2"}</definedName>
    <definedName name="POL" localSheetId="18" hidden="1">{#N/A,#N/A,FALSE,"Hoja1";#N/A,#N/A,FALSE,"Hoja2"}</definedName>
    <definedName name="POL" localSheetId="19" hidden="1">{#N/A,#N/A,FALSE,"Hoja1";#N/A,#N/A,FALSE,"Hoja2"}</definedName>
    <definedName name="POL" localSheetId="20" hidden="1">{#N/A,#N/A,FALSE,"Hoja1";#N/A,#N/A,FALSE,"Hoja2"}</definedName>
    <definedName name="POL" localSheetId="21" hidden="1">{#N/A,#N/A,FALSE,"Hoja1";#N/A,#N/A,FALSE,"Hoja2"}</definedName>
    <definedName name="POL" localSheetId="22" hidden="1">{#N/A,#N/A,FALSE,"Hoja1";#N/A,#N/A,FALSE,"Hoja2"}</definedName>
    <definedName name="POL" localSheetId="23" hidden="1">{#N/A,#N/A,FALSE,"Hoja1";#N/A,#N/A,FALSE,"Hoja2"}</definedName>
    <definedName name="POL" localSheetId="24" hidden="1">{#N/A,#N/A,FALSE,"Hoja1";#N/A,#N/A,FALSE,"Hoja2"}</definedName>
    <definedName name="POL" localSheetId="25" hidden="1">{#N/A,#N/A,FALSE,"Hoja1";#N/A,#N/A,FALSE,"Hoja2"}</definedName>
    <definedName name="POL" localSheetId="26" hidden="1">{#N/A,#N/A,FALSE,"Hoja1";#N/A,#N/A,FALSE,"Hoja2"}</definedName>
    <definedName name="POL" localSheetId="27" hidden="1">{#N/A,#N/A,FALSE,"Hoja1";#N/A,#N/A,FALSE,"Hoja2"}</definedName>
    <definedName name="POL" localSheetId="28" hidden="1">{#N/A,#N/A,FALSE,"Hoja1";#N/A,#N/A,FALSE,"Hoja2"}</definedName>
    <definedName name="POL" localSheetId="29" hidden="1">{#N/A,#N/A,FALSE,"Hoja1";#N/A,#N/A,FALSE,"Hoja2"}</definedName>
    <definedName name="POL" localSheetId="30" hidden="1">{#N/A,#N/A,FALSE,"Hoja1";#N/A,#N/A,FALSE,"Hoja2"}</definedName>
    <definedName name="POL" localSheetId="31" hidden="1">{#N/A,#N/A,FALSE,"Hoja1";#N/A,#N/A,FALSE,"Hoja2"}</definedName>
    <definedName name="POL" localSheetId="32" hidden="1">{#N/A,#N/A,FALSE,"Hoja1";#N/A,#N/A,FALSE,"Hoja2"}</definedName>
    <definedName name="POL" localSheetId="33" hidden="1">{#N/A,#N/A,FALSE,"Hoja1";#N/A,#N/A,FALSE,"Hoja2"}</definedName>
    <definedName name="POL" localSheetId="34" hidden="1">{#N/A,#N/A,FALSE,"Hoja1";#N/A,#N/A,FALSE,"Hoja2"}</definedName>
    <definedName name="POL" localSheetId="35" hidden="1">{#N/A,#N/A,FALSE,"Hoja1";#N/A,#N/A,FALSE,"Hoja2"}</definedName>
    <definedName name="POL" localSheetId="36" hidden="1">{#N/A,#N/A,FALSE,"Hoja1";#N/A,#N/A,FALSE,"Hoja2"}</definedName>
    <definedName name="POL" localSheetId="37" hidden="1">{#N/A,#N/A,FALSE,"Hoja1";#N/A,#N/A,FALSE,"Hoja2"}</definedName>
    <definedName name="POL" localSheetId="38" hidden="1">{#N/A,#N/A,FALSE,"Hoja1";#N/A,#N/A,FALSE,"Hoja2"}</definedName>
    <definedName name="POL" localSheetId="39" hidden="1">{#N/A,#N/A,FALSE,"Hoja1";#N/A,#N/A,FALSE,"Hoja2"}</definedName>
    <definedName name="POL" localSheetId="40" hidden="1">{#N/A,#N/A,FALSE,"Hoja1";#N/A,#N/A,FALSE,"Hoja2"}</definedName>
    <definedName name="POL" localSheetId="41" hidden="1">{#N/A,#N/A,FALSE,"Hoja1";#N/A,#N/A,FALSE,"Hoja2"}</definedName>
    <definedName name="POL" localSheetId="42" hidden="1">{#N/A,#N/A,FALSE,"Hoja1";#N/A,#N/A,FALSE,"Hoja2"}</definedName>
    <definedName name="POL" localSheetId="43" hidden="1">{#N/A,#N/A,FALSE,"Hoja1";#N/A,#N/A,FALSE,"Hoja2"}</definedName>
    <definedName name="POL" localSheetId="44" hidden="1">{#N/A,#N/A,FALSE,"Hoja1";#N/A,#N/A,FALSE,"Hoja2"}</definedName>
    <definedName name="POL" localSheetId="45" hidden="1">{#N/A,#N/A,FALSE,"Hoja1";#N/A,#N/A,FALSE,"Hoja2"}</definedName>
    <definedName name="POL" localSheetId="46" hidden="1">{#N/A,#N/A,FALSE,"Hoja1";#N/A,#N/A,FALSE,"Hoja2"}</definedName>
    <definedName name="POL" localSheetId="47" hidden="1">{#N/A,#N/A,FALSE,"Hoja1";#N/A,#N/A,FALSE,"Hoja2"}</definedName>
    <definedName name="POL" localSheetId="48" hidden="1">{#N/A,#N/A,FALSE,"Hoja1";#N/A,#N/A,FALSE,"Hoja2"}</definedName>
    <definedName name="POL" localSheetId="0" hidden="1">{#N/A,#N/A,FALSE,"Hoja1";#N/A,#N/A,FALSE,"Hoja2"}</definedName>
    <definedName name="POL" localSheetId="2" hidden="1">{#N/A,#N/A,FALSE,"Hoja1";#N/A,#N/A,FALSE,"Hoja2"}</definedName>
    <definedName name="POL" localSheetId="1" hidden="1">{#N/A,#N/A,FALSE,"Hoja1";#N/A,#N/A,FALSE,"Hoja2"}</definedName>
    <definedName name="POL" hidden="1">{#N/A,#N/A,FALSE,"Hoja1";#N/A,#N/A,FALSE,"Hoja2"}</definedName>
    <definedName name="porcEjec" localSheetId="4">#REF!</definedName>
    <definedName name="porcEjec" localSheetId="5">#REF!</definedName>
    <definedName name="porcEjec" localSheetId="6">#REF!</definedName>
    <definedName name="porcEjec" localSheetId="7">#REF!</definedName>
    <definedName name="porcEjec" localSheetId="8">#REF!</definedName>
    <definedName name="porcEjec" localSheetId="9">#REF!</definedName>
    <definedName name="porcEjec" localSheetId="10">#REF!</definedName>
    <definedName name="porcEjec" localSheetId="11">#REF!</definedName>
    <definedName name="porcEjec" localSheetId="12">#REF!</definedName>
    <definedName name="porcEjec" localSheetId="13">#REF!</definedName>
    <definedName name="porcEjec" localSheetId="14">#REF!</definedName>
    <definedName name="porcEjec" localSheetId="15">#REF!</definedName>
    <definedName name="porcEjec" localSheetId="16">#REF!</definedName>
    <definedName name="porcEjec" localSheetId="17">#REF!</definedName>
    <definedName name="porcEjec" localSheetId="18">#REF!</definedName>
    <definedName name="porcEjec" localSheetId="19">#REF!</definedName>
    <definedName name="porcEjec" localSheetId="20">#REF!</definedName>
    <definedName name="porcEjec" localSheetId="21">#REF!</definedName>
    <definedName name="porcEjec" localSheetId="22">#REF!</definedName>
    <definedName name="porcEjec" localSheetId="23">#REF!</definedName>
    <definedName name="porcEjec" localSheetId="24">#REF!</definedName>
    <definedName name="porcEjec" localSheetId="25">#REF!</definedName>
    <definedName name="porcEjec" localSheetId="26">#REF!</definedName>
    <definedName name="porcEjec" localSheetId="27">#REF!</definedName>
    <definedName name="porcEjec" localSheetId="28">#REF!</definedName>
    <definedName name="porcEjec" localSheetId="29">#REF!</definedName>
    <definedName name="porcEjec" localSheetId="30">#REF!</definedName>
    <definedName name="porcEjec" localSheetId="31">#REF!</definedName>
    <definedName name="porcEjec" localSheetId="32">#REF!</definedName>
    <definedName name="porcEjec" localSheetId="33">#REF!</definedName>
    <definedName name="porcEjec" localSheetId="34">#REF!</definedName>
    <definedName name="porcEjec" localSheetId="35">#REF!</definedName>
    <definedName name="porcEjec" localSheetId="36">#REF!</definedName>
    <definedName name="porcEjec" localSheetId="37">#REF!</definedName>
    <definedName name="porcEjec" localSheetId="38">#REF!</definedName>
    <definedName name="porcEjec" localSheetId="39">#REF!</definedName>
    <definedName name="porcEjec" localSheetId="40">#REF!</definedName>
    <definedName name="porcEjec" localSheetId="41">#REF!</definedName>
    <definedName name="porcEjec" localSheetId="42">#REF!</definedName>
    <definedName name="porcEjec" localSheetId="43">#REF!</definedName>
    <definedName name="porcEjec" localSheetId="44">#REF!</definedName>
    <definedName name="porcEjec" localSheetId="45">#REF!</definedName>
    <definedName name="porcEjec" localSheetId="46">#REF!</definedName>
    <definedName name="porcEjec" localSheetId="47">#REF!</definedName>
    <definedName name="porcEjec" localSheetId="48">#REF!</definedName>
    <definedName name="porcEjec" localSheetId="2">#REF!</definedName>
    <definedName name="porcEjec">#REF!</definedName>
    <definedName name="porcentaje" localSheetId="4">#REF!</definedName>
    <definedName name="porcentaje" localSheetId="5">#REF!</definedName>
    <definedName name="porcentaje" localSheetId="6">#REF!</definedName>
    <definedName name="porcentaje" localSheetId="7">#REF!</definedName>
    <definedName name="porcentaje" localSheetId="8">#REF!</definedName>
    <definedName name="porcentaje" localSheetId="9">#REF!</definedName>
    <definedName name="porcentaje" localSheetId="10">#REF!</definedName>
    <definedName name="porcentaje" localSheetId="11">#REF!</definedName>
    <definedName name="porcentaje" localSheetId="12">#REF!</definedName>
    <definedName name="porcentaje" localSheetId="13">#REF!</definedName>
    <definedName name="porcentaje" localSheetId="14">#REF!</definedName>
    <definedName name="porcentaje" localSheetId="15">#REF!</definedName>
    <definedName name="porcentaje" localSheetId="16">#REF!</definedName>
    <definedName name="porcentaje" localSheetId="17">#REF!</definedName>
    <definedName name="porcentaje" localSheetId="18">#REF!</definedName>
    <definedName name="porcentaje" localSheetId="19">#REF!</definedName>
    <definedName name="porcentaje" localSheetId="20">#REF!</definedName>
    <definedName name="porcentaje" localSheetId="21">#REF!</definedName>
    <definedName name="porcentaje" localSheetId="22">#REF!</definedName>
    <definedName name="porcentaje" localSheetId="23">#REF!</definedName>
    <definedName name="porcentaje" localSheetId="24">#REF!</definedName>
    <definedName name="porcentaje" localSheetId="25">#REF!</definedName>
    <definedName name="porcentaje" localSheetId="26">#REF!</definedName>
    <definedName name="porcentaje" localSheetId="27">#REF!</definedName>
    <definedName name="porcentaje" localSheetId="28">#REF!</definedName>
    <definedName name="porcentaje" localSheetId="29">#REF!</definedName>
    <definedName name="porcentaje" localSheetId="30">#REF!</definedName>
    <definedName name="porcentaje" localSheetId="31">#REF!</definedName>
    <definedName name="porcentaje" localSheetId="32">#REF!</definedName>
    <definedName name="porcentaje" localSheetId="33">#REF!</definedName>
    <definedName name="porcentaje" localSheetId="34">#REF!</definedName>
    <definedName name="porcentaje" localSheetId="35">#REF!</definedName>
    <definedName name="porcentaje" localSheetId="36">#REF!</definedName>
    <definedName name="porcentaje" localSheetId="37">#REF!</definedName>
    <definedName name="porcentaje" localSheetId="38">#REF!</definedName>
    <definedName name="porcentaje" localSheetId="39">#REF!</definedName>
    <definedName name="porcentaje" localSheetId="40">#REF!</definedName>
    <definedName name="porcentaje" localSheetId="41">#REF!</definedName>
    <definedName name="porcentaje" localSheetId="42">#REF!</definedName>
    <definedName name="porcentaje" localSheetId="43">#REF!</definedName>
    <definedName name="porcentaje" localSheetId="44">#REF!</definedName>
    <definedName name="porcentaje" localSheetId="45">#REF!</definedName>
    <definedName name="porcentaje" localSheetId="46">#REF!</definedName>
    <definedName name="porcentaje" localSheetId="47">#REF!</definedName>
    <definedName name="porcentaje" localSheetId="48">#REF!</definedName>
    <definedName name="porcentaje" localSheetId="0">#REF!</definedName>
    <definedName name="porcentaje" localSheetId="1">#REF!</definedName>
    <definedName name="porcentaje" localSheetId="3">#REF!</definedName>
    <definedName name="porcentaje">#REF!</definedName>
    <definedName name="PorcentIncrem" localSheetId="15">#REF!</definedName>
    <definedName name="PorcentIncrem" localSheetId="17">#REF!</definedName>
    <definedName name="PorcentIncrem" localSheetId="18">#REF!</definedName>
    <definedName name="PorcentIncrem" localSheetId="19">#REF!</definedName>
    <definedName name="PorcentIncrem" localSheetId="20">#REF!</definedName>
    <definedName name="PorcentIncrem" localSheetId="21">#REF!</definedName>
    <definedName name="PorcentIncrem" localSheetId="22">#REF!</definedName>
    <definedName name="PorcentIncrem" localSheetId="23">#REF!</definedName>
    <definedName name="PorcentIncrem" localSheetId="24">#REF!</definedName>
    <definedName name="PorcentIncrem" localSheetId="25">#REF!</definedName>
    <definedName name="PorcentIncrem" localSheetId="26">#REF!</definedName>
    <definedName name="PorcentIncrem" localSheetId="27">#REF!</definedName>
    <definedName name="PorcentIncrem" localSheetId="28">#REF!</definedName>
    <definedName name="PorcentIncrem" localSheetId="33">#REF!</definedName>
    <definedName name="PorcentIncrem" localSheetId="34">#REF!</definedName>
    <definedName name="PorcentIncrem" localSheetId="35">#REF!</definedName>
    <definedName name="PorcentIncrem" localSheetId="36">#REF!</definedName>
    <definedName name="PorcentIncrem" localSheetId="37">#REF!</definedName>
    <definedName name="PorcentIncrem" localSheetId="38">#REF!</definedName>
    <definedName name="PorcentIncrem" localSheetId="39">#REF!</definedName>
    <definedName name="PorcentIncrem" localSheetId="40">#REF!</definedName>
    <definedName name="PorcentIncrem" localSheetId="41">#REF!</definedName>
    <definedName name="PorcentIncrem" localSheetId="42">#REF!</definedName>
    <definedName name="PorcentIncrem" localSheetId="43">#REF!</definedName>
    <definedName name="PorcentIncrem" localSheetId="44">#REF!</definedName>
    <definedName name="PorcentIncrem" localSheetId="45">#REF!</definedName>
    <definedName name="PorcentIncrem" localSheetId="46">#REF!</definedName>
    <definedName name="PorcentIncrem" localSheetId="47">#REF!</definedName>
    <definedName name="PorcentIncrem" localSheetId="48">#REF!</definedName>
    <definedName name="PorcentIncrem">#REF!</definedName>
    <definedName name="precios" localSheetId="15">#REF!</definedName>
    <definedName name="precios" localSheetId="17">#REF!</definedName>
    <definedName name="precios" localSheetId="18">#REF!</definedName>
    <definedName name="precios" localSheetId="19">#REF!</definedName>
    <definedName name="precios" localSheetId="20">#REF!</definedName>
    <definedName name="precios" localSheetId="21">#REF!</definedName>
    <definedName name="precios" localSheetId="22">#REF!</definedName>
    <definedName name="precios" localSheetId="23">#REF!</definedName>
    <definedName name="precios" localSheetId="24">#REF!</definedName>
    <definedName name="precios" localSheetId="25">#REF!</definedName>
    <definedName name="precios" localSheetId="26">#REF!</definedName>
    <definedName name="precios" localSheetId="27">#REF!</definedName>
    <definedName name="precios" localSheetId="28">#REF!</definedName>
    <definedName name="precios" localSheetId="33">#REF!</definedName>
    <definedName name="precios" localSheetId="34">#REF!</definedName>
    <definedName name="precios" localSheetId="35">#REF!</definedName>
    <definedName name="precios" localSheetId="36">#REF!</definedName>
    <definedName name="precios" localSheetId="37">#REF!</definedName>
    <definedName name="precios" localSheetId="38">#REF!</definedName>
    <definedName name="precios" localSheetId="39">#REF!</definedName>
    <definedName name="precios" localSheetId="40">#REF!</definedName>
    <definedName name="precios" localSheetId="41">#REF!</definedName>
    <definedName name="precios" localSheetId="42">#REF!</definedName>
    <definedName name="precios" localSheetId="43">#REF!</definedName>
    <definedName name="precios" localSheetId="44">#REF!</definedName>
    <definedName name="precios" localSheetId="45">#REF!</definedName>
    <definedName name="precios" localSheetId="46">#REF!</definedName>
    <definedName name="precios" localSheetId="47">#REF!</definedName>
    <definedName name="precios" localSheetId="48">#REF!</definedName>
    <definedName name="precios">#REF!</definedName>
    <definedName name="presupuesto" localSheetId="4">#REF!</definedName>
    <definedName name="presupuesto" localSheetId="5">#REF!</definedName>
    <definedName name="presupuesto" localSheetId="6">#REF!</definedName>
    <definedName name="presupuesto" localSheetId="7">#REF!</definedName>
    <definedName name="presupuesto" localSheetId="8">#REF!</definedName>
    <definedName name="presupuesto" localSheetId="9">#REF!</definedName>
    <definedName name="presupuesto" localSheetId="10">#REF!</definedName>
    <definedName name="presupuesto" localSheetId="11">#REF!</definedName>
    <definedName name="presupuesto" localSheetId="12">#REF!</definedName>
    <definedName name="presupuesto" localSheetId="13">#REF!</definedName>
    <definedName name="presupuesto" localSheetId="14">#REF!</definedName>
    <definedName name="presupuesto" localSheetId="15">#REF!</definedName>
    <definedName name="presupuesto" localSheetId="16">#REF!</definedName>
    <definedName name="presupuesto" localSheetId="17">#REF!</definedName>
    <definedName name="presupuesto" localSheetId="18">#REF!</definedName>
    <definedName name="presupuesto" localSheetId="19">#REF!</definedName>
    <definedName name="presupuesto" localSheetId="20">#REF!</definedName>
    <definedName name="presupuesto" localSheetId="21">#REF!</definedName>
    <definedName name="presupuesto" localSheetId="22">#REF!</definedName>
    <definedName name="presupuesto" localSheetId="23">#REF!</definedName>
    <definedName name="presupuesto" localSheetId="24">#REF!</definedName>
    <definedName name="presupuesto" localSheetId="25">#REF!</definedName>
    <definedName name="presupuesto" localSheetId="26">#REF!</definedName>
    <definedName name="presupuesto" localSheetId="27">#REF!</definedName>
    <definedName name="presupuesto" localSheetId="28">#REF!</definedName>
    <definedName name="presupuesto" localSheetId="29">#REF!</definedName>
    <definedName name="presupuesto" localSheetId="30">#REF!</definedName>
    <definedName name="presupuesto" localSheetId="31">#REF!</definedName>
    <definedName name="presupuesto" localSheetId="32">#REF!</definedName>
    <definedName name="presupuesto" localSheetId="33">#REF!</definedName>
    <definedName name="presupuesto" localSheetId="34">#REF!</definedName>
    <definedName name="presupuesto" localSheetId="35">#REF!</definedName>
    <definedName name="presupuesto" localSheetId="36">#REF!</definedName>
    <definedName name="presupuesto" localSheetId="37">#REF!</definedName>
    <definedName name="presupuesto" localSheetId="38">#REF!</definedName>
    <definedName name="presupuesto" localSheetId="39">#REF!</definedName>
    <definedName name="presupuesto" localSheetId="40">#REF!</definedName>
    <definedName name="presupuesto" localSheetId="41">#REF!</definedName>
    <definedName name="presupuesto" localSheetId="42">#REF!</definedName>
    <definedName name="presupuesto" localSheetId="43">#REF!</definedName>
    <definedName name="presupuesto" localSheetId="44">#REF!</definedName>
    <definedName name="presupuesto" localSheetId="45">#REF!</definedName>
    <definedName name="presupuesto" localSheetId="46">#REF!</definedName>
    <definedName name="presupuesto" localSheetId="47">#REF!</definedName>
    <definedName name="presupuesto" localSheetId="48">#REF!</definedName>
    <definedName name="presupuesto" localSheetId="0">#REF!</definedName>
    <definedName name="PRESUPUESTO">'[16]Presupuesto LA CIMA'!$A$4:$F$323</definedName>
    <definedName name="PRINT_AREA">#N/A</definedName>
    <definedName name="PRINT_AREA_MI">#N/A</definedName>
    <definedName name="PRINT_TITLES">#N/A</definedName>
    <definedName name="PRINT_TITLES_MI">#N/A</definedName>
    <definedName name="producto" localSheetId="4">#REF!</definedName>
    <definedName name="producto" localSheetId="5">#REF!</definedName>
    <definedName name="producto" localSheetId="6">#REF!</definedName>
    <definedName name="producto" localSheetId="7">#REF!</definedName>
    <definedName name="producto" localSheetId="8">#REF!</definedName>
    <definedName name="producto" localSheetId="9">#REF!</definedName>
    <definedName name="producto" localSheetId="10">#REF!</definedName>
    <definedName name="producto" localSheetId="11">#REF!</definedName>
    <definedName name="producto" localSheetId="12">#REF!</definedName>
    <definedName name="producto" localSheetId="13">#REF!</definedName>
    <definedName name="producto" localSheetId="14">#REF!</definedName>
    <definedName name="producto" localSheetId="15">#REF!</definedName>
    <definedName name="producto" localSheetId="16">#REF!</definedName>
    <definedName name="producto" localSheetId="17">#REF!</definedName>
    <definedName name="producto" localSheetId="18">#REF!</definedName>
    <definedName name="producto" localSheetId="19">#REF!</definedName>
    <definedName name="producto" localSheetId="20">#REF!</definedName>
    <definedName name="producto" localSheetId="21">#REF!</definedName>
    <definedName name="producto" localSheetId="22">#REF!</definedName>
    <definedName name="producto" localSheetId="23">#REF!</definedName>
    <definedName name="producto" localSheetId="24">#REF!</definedName>
    <definedName name="producto" localSheetId="25">#REF!</definedName>
    <definedName name="producto" localSheetId="26">#REF!</definedName>
    <definedName name="producto" localSheetId="27">#REF!</definedName>
    <definedName name="producto" localSheetId="28">#REF!</definedName>
    <definedName name="producto" localSheetId="29">#REF!</definedName>
    <definedName name="producto" localSheetId="30">#REF!</definedName>
    <definedName name="producto" localSheetId="31">#REF!</definedName>
    <definedName name="producto" localSheetId="32">#REF!</definedName>
    <definedName name="producto" localSheetId="33">#REF!</definedName>
    <definedName name="producto" localSheetId="34">#REF!</definedName>
    <definedName name="producto" localSheetId="35">#REF!</definedName>
    <definedName name="producto" localSheetId="36">#REF!</definedName>
    <definedName name="producto" localSheetId="37">#REF!</definedName>
    <definedName name="producto" localSheetId="38">#REF!</definedName>
    <definedName name="producto" localSheetId="39">#REF!</definedName>
    <definedName name="producto" localSheetId="40">#REF!</definedName>
    <definedName name="producto" localSheetId="41">#REF!</definedName>
    <definedName name="producto" localSheetId="42">#REF!</definedName>
    <definedName name="producto" localSheetId="43">#REF!</definedName>
    <definedName name="producto" localSheetId="44">#REF!</definedName>
    <definedName name="producto" localSheetId="45">#REF!</definedName>
    <definedName name="producto" localSheetId="46">#REF!</definedName>
    <definedName name="producto" localSheetId="47">#REF!</definedName>
    <definedName name="producto" localSheetId="48">#REF!</definedName>
    <definedName name="producto" localSheetId="0">#REF!</definedName>
    <definedName name="producto" localSheetId="1">#REF!</definedName>
    <definedName name="producto" localSheetId="3">#REF!</definedName>
    <definedName name="producto">#REF!</definedName>
    <definedName name="ProfHR" localSheetId="15">#REF!</definedName>
    <definedName name="ProfHR" localSheetId="17">#REF!</definedName>
    <definedName name="ProfHR" localSheetId="18">#REF!</definedName>
    <definedName name="ProfHR" localSheetId="19">#REF!</definedName>
    <definedName name="ProfHR" localSheetId="20">#REF!</definedName>
    <definedName name="ProfHR" localSheetId="21">#REF!</definedName>
    <definedName name="ProfHR" localSheetId="22">#REF!</definedName>
    <definedName name="ProfHR" localSheetId="23">#REF!</definedName>
    <definedName name="ProfHR" localSheetId="24">#REF!</definedName>
    <definedName name="ProfHR" localSheetId="25">#REF!</definedName>
    <definedName name="ProfHR" localSheetId="26">#REF!</definedName>
    <definedName name="ProfHR" localSheetId="27">#REF!</definedName>
    <definedName name="ProfHR" localSheetId="28">#REF!</definedName>
    <definedName name="ProfHR" localSheetId="33">#REF!</definedName>
    <definedName name="ProfHR" localSheetId="34">#REF!</definedName>
    <definedName name="ProfHR" localSheetId="35">#REF!</definedName>
    <definedName name="ProfHR" localSheetId="36">#REF!</definedName>
    <definedName name="ProfHR" localSheetId="37">#REF!</definedName>
    <definedName name="ProfHR" localSheetId="38">#REF!</definedName>
    <definedName name="ProfHR" localSheetId="39">#REF!</definedName>
    <definedName name="ProfHR" localSheetId="40">#REF!</definedName>
    <definedName name="ProfHR" localSheetId="41">#REF!</definedName>
    <definedName name="ProfHR" localSheetId="42">#REF!</definedName>
    <definedName name="ProfHR" localSheetId="43">#REF!</definedName>
    <definedName name="ProfHR" localSheetId="44">#REF!</definedName>
    <definedName name="ProfHR" localSheetId="45">#REF!</definedName>
    <definedName name="ProfHR" localSheetId="46">#REF!</definedName>
    <definedName name="ProfHR" localSheetId="47">#REF!</definedName>
    <definedName name="ProfHR" localSheetId="48">#REF!</definedName>
    <definedName name="ProfHR">#REF!</definedName>
    <definedName name="PROGRAMADO" localSheetId="4">#REF!</definedName>
    <definedName name="PROGRAMADO" localSheetId="5">#REF!</definedName>
    <definedName name="PROGRAMADO" localSheetId="6">#REF!</definedName>
    <definedName name="PROGRAMADO" localSheetId="7">#REF!</definedName>
    <definedName name="PROGRAMADO" localSheetId="8">#REF!</definedName>
    <definedName name="PROGRAMADO" localSheetId="9">#REF!</definedName>
    <definedName name="PROGRAMADO" localSheetId="10">#REF!</definedName>
    <definedName name="PROGRAMADO" localSheetId="11">#REF!</definedName>
    <definedName name="PROGRAMADO" localSheetId="12">#REF!</definedName>
    <definedName name="PROGRAMADO" localSheetId="13">#REF!</definedName>
    <definedName name="PROGRAMADO" localSheetId="14">#REF!</definedName>
    <definedName name="PROGRAMADO" localSheetId="15">#REF!</definedName>
    <definedName name="PROGRAMADO" localSheetId="16">#REF!</definedName>
    <definedName name="PROGRAMADO" localSheetId="17">#REF!</definedName>
    <definedName name="PROGRAMADO" localSheetId="18">#REF!</definedName>
    <definedName name="PROGRAMADO" localSheetId="19">#REF!</definedName>
    <definedName name="PROGRAMADO" localSheetId="20">#REF!</definedName>
    <definedName name="PROGRAMADO" localSheetId="21">#REF!</definedName>
    <definedName name="PROGRAMADO" localSheetId="22">#REF!</definedName>
    <definedName name="PROGRAMADO" localSheetId="23">#REF!</definedName>
    <definedName name="PROGRAMADO" localSheetId="24">#REF!</definedName>
    <definedName name="PROGRAMADO" localSheetId="25">#REF!</definedName>
    <definedName name="PROGRAMADO" localSheetId="26">#REF!</definedName>
    <definedName name="PROGRAMADO" localSheetId="27">#REF!</definedName>
    <definedName name="PROGRAMADO" localSheetId="28">#REF!</definedName>
    <definedName name="PROGRAMADO" localSheetId="29">#REF!</definedName>
    <definedName name="PROGRAMADO" localSheetId="30">#REF!</definedName>
    <definedName name="PROGRAMADO" localSheetId="31">#REF!</definedName>
    <definedName name="PROGRAMADO" localSheetId="32">#REF!</definedName>
    <definedName name="PROGRAMADO" localSheetId="33">#REF!</definedName>
    <definedName name="PROGRAMADO" localSheetId="34">#REF!</definedName>
    <definedName name="PROGRAMADO" localSheetId="35">#REF!</definedName>
    <definedName name="PROGRAMADO" localSheetId="36">#REF!</definedName>
    <definedName name="PROGRAMADO" localSheetId="37">#REF!</definedName>
    <definedName name="PROGRAMADO" localSheetId="38">#REF!</definedName>
    <definedName name="PROGRAMADO" localSheetId="39">#REF!</definedName>
    <definedName name="PROGRAMADO" localSheetId="40">#REF!</definedName>
    <definedName name="PROGRAMADO" localSheetId="41">#REF!</definedName>
    <definedName name="PROGRAMADO" localSheetId="42">#REF!</definedName>
    <definedName name="PROGRAMADO" localSheetId="43">#REF!</definedName>
    <definedName name="PROGRAMADO" localSheetId="44">#REF!</definedName>
    <definedName name="PROGRAMADO" localSheetId="45">#REF!</definedName>
    <definedName name="PROGRAMADO" localSheetId="46">#REF!</definedName>
    <definedName name="PROGRAMADO" localSheetId="47">#REF!</definedName>
    <definedName name="PROGRAMADO" localSheetId="48">#REF!</definedName>
    <definedName name="PROGRAMADO" localSheetId="0">#REF!</definedName>
    <definedName name="PROGRAMADO" localSheetId="1">#REF!</definedName>
    <definedName name="PROGRAMADO" localSheetId="3">#REF!</definedName>
    <definedName name="PROGRAMADO">#REF!</definedName>
    <definedName name="PUL" localSheetId="4" hidden="1">{#N/A,#N/A,FALSE,"Hoja1";#N/A,#N/A,FALSE,"Hoja2"}</definedName>
    <definedName name="PUL" localSheetId="5" hidden="1">{#N/A,#N/A,FALSE,"Hoja1";#N/A,#N/A,FALSE,"Hoja2"}</definedName>
    <definedName name="PUL" localSheetId="6" hidden="1">{#N/A,#N/A,FALSE,"Hoja1";#N/A,#N/A,FALSE,"Hoja2"}</definedName>
    <definedName name="PUL" localSheetId="7" hidden="1">{#N/A,#N/A,FALSE,"Hoja1";#N/A,#N/A,FALSE,"Hoja2"}</definedName>
    <definedName name="PUL" localSheetId="8" hidden="1">{#N/A,#N/A,FALSE,"Hoja1";#N/A,#N/A,FALSE,"Hoja2"}</definedName>
    <definedName name="PUL" localSheetId="9" hidden="1">{#N/A,#N/A,FALSE,"Hoja1";#N/A,#N/A,FALSE,"Hoja2"}</definedName>
    <definedName name="PUL" localSheetId="10" hidden="1">{#N/A,#N/A,FALSE,"Hoja1";#N/A,#N/A,FALSE,"Hoja2"}</definedName>
    <definedName name="PUL" localSheetId="11" hidden="1">{#N/A,#N/A,FALSE,"Hoja1";#N/A,#N/A,FALSE,"Hoja2"}</definedName>
    <definedName name="PUL" localSheetId="12" hidden="1">{#N/A,#N/A,FALSE,"Hoja1";#N/A,#N/A,FALSE,"Hoja2"}</definedName>
    <definedName name="PUL" localSheetId="13" hidden="1">{#N/A,#N/A,FALSE,"Hoja1";#N/A,#N/A,FALSE,"Hoja2"}</definedName>
    <definedName name="PUL" localSheetId="14" hidden="1">{#N/A,#N/A,FALSE,"Hoja1";#N/A,#N/A,FALSE,"Hoja2"}</definedName>
    <definedName name="PUL" localSheetId="15" hidden="1">{#N/A,#N/A,FALSE,"Hoja1";#N/A,#N/A,FALSE,"Hoja2"}</definedName>
    <definedName name="PUL" localSheetId="16" hidden="1">{#N/A,#N/A,FALSE,"Hoja1";#N/A,#N/A,FALSE,"Hoja2"}</definedName>
    <definedName name="PUL" localSheetId="17" hidden="1">{#N/A,#N/A,FALSE,"Hoja1";#N/A,#N/A,FALSE,"Hoja2"}</definedName>
    <definedName name="PUL" localSheetId="18" hidden="1">{#N/A,#N/A,FALSE,"Hoja1";#N/A,#N/A,FALSE,"Hoja2"}</definedName>
    <definedName name="PUL" localSheetId="19" hidden="1">{#N/A,#N/A,FALSE,"Hoja1";#N/A,#N/A,FALSE,"Hoja2"}</definedName>
    <definedName name="PUL" localSheetId="20" hidden="1">{#N/A,#N/A,FALSE,"Hoja1";#N/A,#N/A,FALSE,"Hoja2"}</definedName>
    <definedName name="PUL" localSheetId="21" hidden="1">{#N/A,#N/A,FALSE,"Hoja1";#N/A,#N/A,FALSE,"Hoja2"}</definedName>
    <definedName name="PUL" localSheetId="22" hidden="1">{#N/A,#N/A,FALSE,"Hoja1";#N/A,#N/A,FALSE,"Hoja2"}</definedName>
    <definedName name="PUL" localSheetId="23" hidden="1">{#N/A,#N/A,FALSE,"Hoja1";#N/A,#N/A,FALSE,"Hoja2"}</definedName>
    <definedName name="PUL" localSheetId="24" hidden="1">{#N/A,#N/A,FALSE,"Hoja1";#N/A,#N/A,FALSE,"Hoja2"}</definedName>
    <definedName name="PUL" localSheetId="25" hidden="1">{#N/A,#N/A,FALSE,"Hoja1";#N/A,#N/A,FALSE,"Hoja2"}</definedName>
    <definedName name="PUL" localSheetId="26" hidden="1">{#N/A,#N/A,FALSE,"Hoja1";#N/A,#N/A,FALSE,"Hoja2"}</definedName>
    <definedName name="PUL" localSheetId="27" hidden="1">{#N/A,#N/A,FALSE,"Hoja1";#N/A,#N/A,FALSE,"Hoja2"}</definedName>
    <definedName name="PUL" localSheetId="28" hidden="1">{#N/A,#N/A,FALSE,"Hoja1";#N/A,#N/A,FALSE,"Hoja2"}</definedName>
    <definedName name="PUL" localSheetId="29" hidden="1">{#N/A,#N/A,FALSE,"Hoja1";#N/A,#N/A,FALSE,"Hoja2"}</definedName>
    <definedName name="PUL" localSheetId="30" hidden="1">{#N/A,#N/A,FALSE,"Hoja1";#N/A,#N/A,FALSE,"Hoja2"}</definedName>
    <definedName name="PUL" localSheetId="31" hidden="1">{#N/A,#N/A,FALSE,"Hoja1";#N/A,#N/A,FALSE,"Hoja2"}</definedName>
    <definedName name="PUL" localSheetId="32" hidden="1">{#N/A,#N/A,FALSE,"Hoja1";#N/A,#N/A,FALSE,"Hoja2"}</definedName>
    <definedName name="PUL" localSheetId="33" hidden="1">{#N/A,#N/A,FALSE,"Hoja1";#N/A,#N/A,FALSE,"Hoja2"}</definedName>
    <definedName name="PUL" localSheetId="34" hidden="1">{#N/A,#N/A,FALSE,"Hoja1";#N/A,#N/A,FALSE,"Hoja2"}</definedName>
    <definedName name="PUL" localSheetId="35" hidden="1">{#N/A,#N/A,FALSE,"Hoja1";#N/A,#N/A,FALSE,"Hoja2"}</definedName>
    <definedName name="PUL" localSheetId="36" hidden="1">{#N/A,#N/A,FALSE,"Hoja1";#N/A,#N/A,FALSE,"Hoja2"}</definedName>
    <definedName name="PUL" localSheetId="37" hidden="1">{#N/A,#N/A,FALSE,"Hoja1";#N/A,#N/A,FALSE,"Hoja2"}</definedName>
    <definedName name="PUL" localSheetId="38" hidden="1">{#N/A,#N/A,FALSE,"Hoja1";#N/A,#N/A,FALSE,"Hoja2"}</definedName>
    <definedName name="PUL" localSheetId="39" hidden="1">{#N/A,#N/A,FALSE,"Hoja1";#N/A,#N/A,FALSE,"Hoja2"}</definedName>
    <definedName name="PUL" localSheetId="40" hidden="1">{#N/A,#N/A,FALSE,"Hoja1";#N/A,#N/A,FALSE,"Hoja2"}</definedName>
    <definedName name="PUL" localSheetId="41" hidden="1">{#N/A,#N/A,FALSE,"Hoja1";#N/A,#N/A,FALSE,"Hoja2"}</definedName>
    <definedName name="PUL" localSheetId="42" hidden="1">{#N/A,#N/A,FALSE,"Hoja1";#N/A,#N/A,FALSE,"Hoja2"}</definedName>
    <definedName name="PUL" localSheetId="43" hidden="1">{#N/A,#N/A,FALSE,"Hoja1";#N/A,#N/A,FALSE,"Hoja2"}</definedName>
    <definedName name="PUL" localSheetId="44" hidden="1">{#N/A,#N/A,FALSE,"Hoja1";#N/A,#N/A,FALSE,"Hoja2"}</definedName>
    <definedName name="PUL" localSheetId="45" hidden="1">{#N/A,#N/A,FALSE,"Hoja1";#N/A,#N/A,FALSE,"Hoja2"}</definedName>
    <definedName name="PUL" localSheetId="46" hidden="1">{#N/A,#N/A,FALSE,"Hoja1";#N/A,#N/A,FALSE,"Hoja2"}</definedName>
    <definedName name="PUL" localSheetId="47" hidden="1">{#N/A,#N/A,FALSE,"Hoja1";#N/A,#N/A,FALSE,"Hoja2"}</definedName>
    <definedName name="PUL" localSheetId="48" hidden="1">{#N/A,#N/A,FALSE,"Hoja1";#N/A,#N/A,FALSE,"Hoja2"}</definedName>
    <definedName name="PUL" localSheetId="0" hidden="1">{#N/A,#N/A,FALSE,"Hoja1";#N/A,#N/A,FALSE,"Hoja2"}</definedName>
    <definedName name="PUL" localSheetId="2" hidden="1">{#N/A,#N/A,FALSE,"Hoja1";#N/A,#N/A,FALSE,"Hoja2"}</definedName>
    <definedName name="PUL" localSheetId="1" hidden="1">{#N/A,#N/A,FALSE,"Hoja1";#N/A,#N/A,FALSE,"Hoja2"}</definedName>
    <definedName name="PUL" hidden="1">{#N/A,#N/A,FALSE,"Hoja1";#N/A,#N/A,FALSE,"Hoja2"}</definedName>
    <definedName name="q" localSheetId="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3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3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3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3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3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3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3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3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3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3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4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4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4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4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4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4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4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4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4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localSheetId="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QQ" localSheetId="4">#REF!</definedName>
    <definedName name="QQ" localSheetId="5">#REF!</definedName>
    <definedName name="QQ" localSheetId="6">#REF!</definedName>
    <definedName name="QQ" localSheetId="7">#REF!</definedName>
    <definedName name="QQ" localSheetId="8">#REF!</definedName>
    <definedName name="QQ" localSheetId="9">#REF!</definedName>
    <definedName name="QQ" localSheetId="10">#REF!</definedName>
    <definedName name="QQ" localSheetId="11">#REF!</definedName>
    <definedName name="QQ" localSheetId="12">#REF!</definedName>
    <definedName name="QQ" localSheetId="13">#REF!</definedName>
    <definedName name="QQ" localSheetId="14">#REF!</definedName>
    <definedName name="QQ" localSheetId="15">#REF!</definedName>
    <definedName name="QQ" localSheetId="16">#REF!</definedName>
    <definedName name="QQ" localSheetId="17">#REF!</definedName>
    <definedName name="QQ" localSheetId="1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 localSheetId="28">#REF!</definedName>
    <definedName name="QQ" localSheetId="29">#REF!</definedName>
    <definedName name="QQ" localSheetId="30">#REF!</definedName>
    <definedName name="QQ" localSheetId="31">#REF!</definedName>
    <definedName name="QQ" localSheetId="32">#REF!</definedName>
    <definedName name="QQ" localSheetId="33">#REF!</definedName>
    <definedName name="QQ" localSheetId="34">#REF!</definedName>
    <definedName name="QQ" localSheetId="35">#REF!</definedName>
    <definedName name="QQ" localSheetId="36">#REF!</definedName>
    <definedName name="QQ" localSheetId="37">#REF!</definedName>
    <definedName name="QQ" localSheetId="38">#REF!</definedName>
    <definedName name="QQ" localSheetId="39">#REF!</definedName>
    <definedName name="QQ" localSheetId="40">#REF!</definedName>
    <definedName name="QQ" localSheetId="41">#REF!</definedName>
    <definedName name="QQ" localSheetId="42">#REF!</definedName>
    <definedName name="QQ" localSheetId="43">#REF!</definedName>
    <definedName name="QQ" localSheetId="44">#REF!</definedName>
    <definedName name="QQ" localSheetId="45">#REF!</definedName>
    <definedName name="QQ" localSheetId="46">#REF!</definedName>
    <definedName name="QQ" localSheetId="47">#REF!</definedName>
    <definedName name="QQ" localSheetId="48">#REF!</definedName>
    <definedName name="QQ" localSheetId="0">#REF!</definedName>
    <definedName name="QQ" localSheetId="1">#REF!</definedName>
    <definedName name="QQ" localSheetId="3">#REF!</definedName>
    <definedName name="QQ">#REF!</definedName>
    <definedName name="QQQ" localSheetId="4">#REF!</definedName>
    <definedName name="QQQ" localSheetId="5">#REF!</definedName>
    <definedName name="QQQ" localSheetId="6">#REF!</definedName>
    <definedName name="QQQ" localSheetId="7">#REF!</definedName>
    <definedName name="QQQ" localSheetId="8">#REF!</definedName>
    <definedName name="QQQ" localSheetId="9">#REF!</definedName>
    <definedName name="QQQ" localSheetId="10">#REF!</definedName>
    <definedName name="QQQ" localSheetId="11">#REF!</definedName>
    <definedName name="QQQ" localSheetId="12">#REF!</definedName>
    <definedName name="QQQ" localSheetId="13">#REF!</definedName>
    <definedName name="QQQ" localSheetId="14">#REF!</definedName>
    <definedName name="QQQ" localSheetId="15">#REF!</definedName>
    <definedName name="QQQ" localSheetId="16">#REF!</definedName>
    <definedName name="QQQ" localSheetId="17">#REF!</definedName>
    <definedName name="QQQ" localSheetId="18">#REF!</definedName>
    <definedName name="QQQ" localSheetId="19">#REF!</definedName>
    <definedName name="QQQ" localSheetId="20">#REF!</definedName>
    <definedName name="QQQ" localSheetId="21">#REF!</definedName>
    <definedName name="QQQ" localSheetId="22">#REF!</definedName>
    <definedName name="QQQ" localSheetId="23">#REF!</definedName>
    <definedName name="QQQ" localSheetId="24">#REF!</definedName>
    <definedName name="QQQ" localSheetId="25">#REF!</definedName>
    <definedName name="QQQ" localSheetId="26">#REF!</definedName>
    <definedName name="QQQ" localSheetId="27">#REF!</definedName>
    <definedName name="QQQ" localSheetId="28">#REF!</definedName>
    <definedName name="QQQ" localSheetId="29">#REF!</definedName>
    <definedName name="QQQ" localSheetId="30">#REF!</definedName>
    <definedName name="QQQ" localSheetId="31">#REF!</definedName>
    <definedName name="QQQ" localSheetId="32">#REF!</definedName>
    <definedName name="QQQ" localSheetId="33">#REF!</definedName>
    <definedName name="QQQ" localSheetId="34">#REF!</definedName>
    <definedName name="QQQ" localSheetId="35">#REF!</definedName>
    <definedName name="QQQ" localSheetId="36">#REF!</definedName>
    <definedName name="QQQ" localSheetId="37">#REF!</definedName>
    <definedName name="QQQ" localSheetId="38">#REF!</definedName>
    <definedName name="QQQ" localSheetId="39">#REF!</definedName>
    <definedName name="QQQ" localSheetId="40">#REF!</definedName>
    <definedName name="QQQ" localSheetId="41">#REF!</definedName>
    <definedName name="QQQ" localSheetId="42">#REF!</definedName>
    <definedName name="QQQ" localSheetId="43">#REF!</definedName>
    <definedName name="QQQ" localSheetId="44">#REF!</definedName>
    <definedName name="QQQ" localSheetId="45">#REF!</definedName>
    <definedName name="QQQ" localSheetId="46">#REF!</definedName>
    <definedName name="QQQ" localSheetId="47">#REF!</definedName>
    <definedName name="QQQ" localSheetId="48">#REF!</definedName>
    <definedName name="QQQ" localSheetId="0">#REF!</definedName>
    <definedName name="QQQ" localSheetId="1">#REF!</definedName>
    <definedName name="QQQ" localSheetId="3">#REF!</definedName>
    <definedName name="QQQ">#REF!</definedName>
    <definedName name="QQQQ" localSheetId="4">#REF!</definedName>
    <definedName name="QQQQ" localSheetId="5">#REF!</definedName>
    <definedName name="QQQQ" localSheetId="6">#REF!</definedName>
    <definedName name="QQQQ" localSheetId="7">#REF!</definedName>
    <definedName name="QQQQ" localSheetId="8">#REF!</definedName>
    <definedName name="QQQQ" localSheetId="9">#REF!</definedName>
    <definedName name="QQQQ" localSheetId="10">#REF!</definedName>
    <definedName name="QQQQ" localSheetId="11">#REF!</definedName>
    <definedName name="QQQQ" localSheetId="12">#REF!</definedName>
    <definedName name="QQQQ" localSheetId="13">#REF!</definedName>
    <definedName name="QQQQ" localSheetId="14">#REF!</definedName>
    <definedName name="QQQQ" localSheetId="15">#REF!</definedName>
    <definedName name="QQQQ" localSheetId="16">#REF!</definedName>
    <definedName name="QQQQ" localSheetId="17">#REF!</definedName>
    <definedName name="QQQQ" localSheetId="18">#REF!</definedName>
    <definedName name="QQQQ" localSheetId="19">#REF!</definedName>
    <definedName name="QQQQ" localSheetId="20">#REF!</definedName>
    <definedName name="QQQQ" localSheetId="21">#REF!</definedName>
    <definedName name="QQQQ" localSheetId="22">#REF!</definedName>
    <definedName name="QQQQ" localSheetId="23">#REF!</definedName>
    <definedName name="QQQQ" localSheetId="24">#REF!</definedName>
    <definedName name="QQQQ" localSheetId="25">#REF!</definedName>
    <definedName name="QQQQ" localSheetId="26">#REF!</definedName>
    <definedName name="QQQQ" localSheetId="27">#REF!</definedName>
    <definedName name="QQQQ" localSheetId="28">#REF!</definedName>
    <definedName name="QQQQ" localSheetId="29">#REF!</definedName>
    <definedName name="QQQQ" localSheetId="30">#REF!</definedName>
    <definedName name="QQQQ" localSheetId="31">#REF!</definedName>
    <definedName name="QQQQ" localSheetId="32">#REF!</definedName>
    <definedName name="QQQQ" localSheetId="33">#REF!</definedName>
    <definedName name="QQQQ" localSheetId="34">#REF!</definedName>
    <definedName name="QQQQ" localSheetId="35">#REF!</definedName>
    <definedName name="QQQQ" localSheetId="36">#REF!</definedName>
    <definedName name="QQQQ" localSheetId="37">#REF!</definedName>
    <definedName name="QQQQ" localSheetId="38">#REF!</definedName>
    <definedName name="QQQQ" localSheetId="39">#REF!</definedName>
    <definedName name="QQQQ" localSheetId="40">#REF!</definedName>
    <definedName name="QQQQ" localSheetId="41">#REF!</definedName>
    <definedName name="QQQQ" localSheetId="42">#REF!</definedName>
    <definedName name="QQQQ" localSheetId="43">#REF!</definedName>
    <definedName name="QQQQ" localSheetId="44">#REF!</definedName>
    <definedName name="QQQQ" localSheetId="45">#REF!</definedName>
    <definedName name="QQQQ" localSheetId="46">#REF!</definedName>
    <definedName name="QQQQ" localSheetId="47">#REF!</definedName>
    <definedName name="QQQQ" localSheetId="48">#REF!</definedName>
    <definedName name="QQQQ" localSheetId="0">#REF!</definedName>
    <definedName name="QQQQ" localSheetId="1">#REF!</definedName>
    <definedName name="QQQQ" localSheetId="3">#REF!</definedName>
    <definedName name="QQQQ">#REF!</definedName>
    <definedName name="RangoPrest" localSheetId="15">#REF!</definedName>
    <definedName name="RangoPrest" localSheetId="17">#REF!</definedName>
    <definedName name="RangoPrest" localSheetId="18">#REF!</definedName>
    <definedName name="RangoPrest" localSheetId="19">#REF!</definedName>
    <definedName name="RangoPrest" localSheetId="20">#REF!</definedName>
    <definedName name="RangoPrest" localSheetId="21">#REF!</definedName>
    <definedName name="RangoPrest" localSheetId="22">#REF!</definedName>
    <definedName name="RangoPrest" localSheetId="23">#REF!</definedName>
    <definedName name="RangoPrest" localSheetId="24">#REF!</definedName>
    <definedName name="RangoPrest" localSheetId="25">#REF!</definedName>
    <definedName name="RangoPrest" localSheetId="26">#REF!</definedName>
    <definedName name="RangoPrest" localSheetId="27">#REF!</definedName>
    <definedName name="RangoPrest" localSheetId="28">#REF!</definedName>
    <definedName name="RangoPrest" localSheetId="33">#REF!</definedName>
    <definedName name="RangoPrest" localSheetId="34">#REF!</definedName>
    <definedName name="RangoPrest" localSheetId="35">#REF!</definedName>
    <definedName name="RangoPrest" localSheetId="36">#REF!</definedName>
    <definedName name="RangoPrest" localSheetId="37">#REF!</definedName>
    <definedName name="RangoPrest" localSheetId="38">#REF!</definedName>
    <definedName name="RangoPrest" localSheetId="39">#REF!</definedName>
    <definedName name="RangoPrest" localSheetId="40">#REF!</definedName>
    <definedName name="RangoPrest" localSheetId="41">#REF!</definedName>
    <definedName name="RangoPrest" localSheetId="42">#REF!</definedName>
    <definedName name="RangoPrest" localSheetId="43">#REF!</definedName>
    <definedName name="RangoPrest" localSheetId="44">#REF!</definedName>
    <definedName name="RangoPrest" localSheetId="45">#REF!</definedName>
    <definedName name="RangoPrest" localSheetId="46">#REF!</definedName>
    <definedName name="RangoPrest" localSheetId="47">#REF!</definedName>
    <definedName name="RangoPrest" localSheetId="48">#REF!</definedName>
    <definedName name="RangoPrest">#REF!</definedName>
    <definedName name="RCindPresup" localSheetId="15">#REF!</definedName>
    <definedName name="RCindPresup" localSheetId="17">#REF!</definedName>
    <definedName name="RCindPresup" localSheetId="18">#REF!</definedName>
    <definedName name="RCindPresup" localSheetId="19">#REF!</definedName>
    <definedName name="RCindPresup" localSheetId="20">#REF!</definedName>
    <definedName name="RCindPresup" localSheetId="21">#REF!</definedName>
    <definedName name="RCindPresup" localSheetId="22">#REF!</definedName>
    <definedName name="RCindPresup" localSheetId="23">#REF!</definedName>
    <definedName name="RCindPresup" localSheetId="24">#REF!</definedName>
    <definedName name="RCindPresup" localSheetId="25">#REF!</definedName>
    <definedName name="RCindPresup" localSheetId="26">#REF!</definedName>
    <definedName name="RCindPresup" localSheetId="27">#REF!</definedName>
    <definedName name="RCindPresup" localSheetId="28">#REF!</definedName>
    <definedName name="RCindPresup" localSheetId="33">#REF!</definedName>
    <definedName name="RCindPresup" localSheetId="34">#REF!</definedName>
    <definedName name="RCindPresup" localSheetId="35">#REF!</definedName>
    <definedName name="RCindPresup" localSheetId="36">#REF!</definedName>
    <definedName name="RCindPresup" localSheetId="37">#REF!</definedName>
    <definedName name="RCindPresup" localSheetId="38">#REF!</definedName>
    <definedName name="RCindPresup" localSheetId="39">#REF!</definedName>
    <definedName name="RCindPresup" localSheetId="40">#REF!</definedName>
    <definedName name="RCindPresup" localSheetId="41">#REF!</definedName>
    <definedName name="RCindPresup" localSheetId="42">#REF!</definedName>
    <definedName name="RCindPresup" localSheetId="43">#REF!</definedName>
    <definedName name="RCindPresup" localSheetId="44">#REF!</definedName>
    <definedName name="RCindPresup" localSheetId="45">#REF!</definedName>
    <definedName name="RCindPresup" localSheetId="46">#REF!</definedName>
    <definedName name="RCindPresup" localSheetId="47">#REF!</definedName>
    <definedName name="RCindPresup" localSheetId="48">#REF!</definedName>
    <definedName name="RCindPresup">#REF!</definedName>
    <definedName name="RE" localSheetId="4" hidden="1">{#N/A,#N/A,FALSE,"Hoja1";#N/A,#N/A,FALSE,"Hoja2"}</definedName>
    <definedName name="RE" localSheetId="5" hidden="1">{#N/A,#N/A,FALSE,"Hoja1";#N/A,#N/A,FALSE,"Hoja2"}</definedName>
    <definedName name="RE" localSheetId="6" hidden="1">{#N/A,#N/A,FALSE,"Hoja1";#N/A,#N/A,FALSE,"Hoja2"}</definedName>
    <definedName name="RE" localSheetId="7" hidden="1">{#N/A,#N/A,FALSE,"Hoja1";#N/A,#N/A,FALSE,"Hoja2"}</definedName>
    <definedName name="RE" localSheetId="8" hidden="1">{#N/A,#N/A,FALSE,"Hoja1";#N/A,#N/A,FALSE,"Hoja2"}</definedName>
    <definedName name="RE" localSheetId="9" hidden="1">{#N/A,#N/A,FALSE,"Hoja1";#N/A,#N/A,FALSE,"Hoja2"}</definedName>
    <definedName name="RE" localSheetId="10" hidden="1">{#N/A,#N/A,FALSE,"Hoja1";#N/A,#N/A,FALSE,"Hoja2"}</definedName>
    <definedName name="RE" localSheetId="11" hidden="1">{#N/A,#N/A,FALSE,"Hoja1";#N/A,#N/A,FALSE,"Hoja2"}</definedName>
    <definedName name="RE" localSheetId="12" hidden="1">{#N/A,#N/A,FALSE,"Hoja1";#N/A,#N/A,FALSE,"Hoja2"}</definedName>
    <definedName name="RE" localSheetId="13" hidden="1">{#N/A,#N/A,FALSE,"Hoja1";#N/A,#N/A,FALSE,"Hoja2"}</definedName>
    <definedName name="RE" localSheetId="14" hidden="1">{#N/A,#N/A,FALSE,"Hoja1";#N/A,#N/A,FALSE,"Hoja2"}</definedName>
    <definedName name="RE" localSheetId="15" hidden="1">{#N/A,#N/A,FALSE,"Hoja1";#N/A,#N/A,FALSE,"Hoja2"}</definedName>
    <definedName name="RE" localSheetId="16" hidden="1">{#N/A,#N/A,FALSE,"Hoja1";#N/A,#N/A,FALSE,"Hoja2"}</definedName>
    <definedName name="RE" localSheetId="17" hidden="1">{#N/A,#N/A,FALSE,"Hoja1";#N/A,#N/A,FALSE,"Hoja2"}</definedName>
    <definedName name="RE" localSheetId="18" hidden="1">{#N/A,#N/A,FALSE,"Hoja1";#N/A,#N/A,FALSE,"Hoja2"}</definedName>
    <definedName name="RE" localSheetId="19" hidden="1">{#N/A,#N/A,FALSE,"Hoja1";#N/A,#N/A,FALSE,"Hoja2"}</definedName>
    <definedName name="RE" localSheetId="20" hidden="1">{#N/A,#N/A,FALSE,"Hoja1";#N/A,#N/A,FALSE,"Hoja2"}</definedName>
    <definedName name="RE" localSheetId="21" hidden="1">{#N/A,#N/A,FALSE,"Hoja1";#N/A,#N/A,FALSE,"Hoja2"}</definedName>
    <definedName name="RE" localSheetId="22" hidden="1">{#N/A,#N/A,FALSE,"Hoja1";#N/A,#N/A,FALSE,"Hoja2"}</definedName>
    <definedName name="RE" localSheetId="23" hidden="1">{#N/A,#N/A,FALSE,"Hoja1";#N/A,#N/A,FALSE,"Hoja2"}</definedName>
    <definedName name="RE" localSheetId="24" hidden="1">{#N/A,#N/A,FALSE,"Hoja1";#N/A,#N/A,FALSE,"Hoja2"}</definedName>
    <definedName name="RE" localSheetId="25" hidden="1">{#N/A,#N/A,FALSE,"Hoja1";#N/A,#N/A,FALSE,"Hoja2"}</definedName>
    <definedName name="RE" localSheetId="26" hidden="1">{#N/A,#N/A,FALSE,"Hoja1";#N/A,#N/A,FALSE,"Hoja2"}</definedName>
    <definedName name="RE" localSheetId="27" hidden="1">{#N/A,#N/A,FALSE,"Hoja1";#N/A,#N/A,FALSE,"Hoja2"}</definedName>
    <definedName name="RE" localSheetId="28" hidden="1">{#N/A,#N/A,FALSE,"Hoja1";#N/A,#N/A,FALSE,"Hoja2"}</definedName>
    <definedName name="RE" localSheetId="29" hidden="1">{#N/A,#N/A,FALSE,"Hoja1";#N/A,#N/A,FALSE,"Hoja2"}</definedName>
    <definedName name="RE" localSheetId="30" hidden="1">{#N/A,#N/A,FALSE,"Hoja1";#N/A,#N/A,FALSE,"Hoja2"}</definedName>
    <definedName name="RE" localSheetId="31" hidden="1">{#N/A,#N/A,FALSE,"Hoja1";#N/A,#N/A,FALSE,"Hoja2"}</definedName>
    <definedName name="RE" localSheetId="32" hidden="1">{#N/A,#N/A,FALSE,"Hoja1";#N/A,#N/A,FALSE,"Hoja2"}</definedName>
    <definedName name="RE" localSheetId="33" hidden="1">{#N/A,#N/A,FALSE,"Hoja1";#N/A,#N/A,FALSE,"Hoja2"}</definedName>
    <definedName name="RE" localSheetId="34" hidden="1">{#N/A,#N/A,FALSE,"Hoja1";#N/A,#N/A,FALSE,"Hoja2"}</definedName>
    <definedName name="RE" localSheetId="35" hidden="1">{#N/A,#N/A,FALSE,"Hoja1";#N/A,#N/A,FALSE,"Hoja2"}</definedName>
    <definedName name="RE" localSheetId="36" hidden="1">{#N/A,#N/A,FALSE,"Hoja1";#N/A,#N/A,FALSE,"Hoja2"}</definedName>
    <definedName name="RE" localSheetId="37" hidden="1">{#N/A,#N/A,FALSE,"Hoja1";#N/A,#N/A,FALSE,"Hoja2"}</definedName>
    <definedName name="RE" localSheetId="38" hidden="1">{#N/A,#N/A,FALSE,"Hoja1";#N/A,#N/A,FALSE,"Hoja2"}</definedName>
    <definedName name="RE" localSheetId="39" hidden="1">{#N/A,#N/A,FALSE,"Hoja1";#N/A,#N/A,FALSE,"Hoja2"}</definedName>
    <definedName name="RE" localSheetId="40" hidden="1">{#N/A,#N/A,FALSE,"Hoja1";#N/A,#N/A,FALSE,"Hoja2"}</definedName>
    <definedName name="RE" localSheetId="41" hidden="1">{#N/A,#N/A,FALSE,"Hoja1";#N/A,#N/A,FALSE,"Hoja2"}</definedName>
    <definedName name="RE" localSheetId="42" hidden="1">{#N/A,#N/A,FALSE,"Hoja1";#N/A,#N/A,FALSE,"Hoja2"}</definedName>
    <definedName name="RE" localSheetId="43" hidden="1">{#N/A,#N/A,FALSE,"Hoja1";#N/A,#N/A,FALSE,"Hoja2"}</definedName>
    <definedName name="RE" localSheetId="44" hidden="1">{#N/A,#N/A,FALSE,"Hoja1";#N/A,#N/A,FALSE,"Hoja2"}</definedName>
    <definedName name="RE" localSheetId="45" hidden="1">{#N/A,#N/A,FALSE,"Hoja1";#N/A,#N/A,FALSE,"Hoja2"}</definedName>
    <definedName name="RE" localSheetId="46" hidden="1">{#N/A,#N/A,FALSE,"Hoja1";#N/A,#N/A,FALSE,"Hoja2"}</definedName>
    <definedName name="RE" localSheetId="47" hidden="1">{#N/A,#N/A,FALSE,"Hoja1";#N/A,#N/A,FALSE,"Hoja2"}</definedName>
    <definedName name="RE" localSheetId="48" hidden="1">{#N/A,#N/A,FALSE,"Hoja1";#N/A,#N/A,FALSE,"Hoja2"}</definedName>
    <definedName name="RE" localSheetId="0" hidden="1">{#N/A,#N/A,FALSE,"Hoja1";#N/A,#N/A,FALSE,"Hoja2"}</definedName>
    <definedName name="RE" localSheetId="2" hidden="1">{#N/A,#N/A,FALSE,"Hoja1";#N/A,#N/A,FALSE,"Hoja2"}</definedName>
    <definedName name="RE" localSheetId="1" hidden="1">{#N/A,#N/A,FALSE,"Hoja1";#N/A,#N/A,FALSE,"Hoja2"}</definedName>
    <definedName name="RE" hidden="1">{#N/A,#N/A,FALSE,"Hoja1";#N/A,#N/A,FALSE,"Hoja2"}</definedName>
    <definedName name="RECURSO" localSheetId="4">#REF!</definedName>
    <definedName name="RECURSO" localSheetId="5">#REF!</definedName>
    <definedName name="RECURSO" localSheetId="6">#REF!</definedName>
    <definedName name="RECURSO" localSheetId="7">#REF!</definedName>
    <definedName name="RECURSO" localSheetId="8">#REF!</definedName>
    <definedName name="RECURSO" localSheetId="9">#REF!</definedName>
    <definedName name="RECURSO" localSheetId="10">#REF!</definedName>
    <definedName name="RECURSO" localSheetId="11">#REF!</definedName>
    <definedName name="RECURSO" localSheetId="12">#REF!</definedName>
    <definedName name="RECURSO" localSheetId="13">#REF!</definedName>
    <definedName name="RECURSO" localSheetId="14">#REF!</definedName>
    <definedName name="RECURSO" localSheetId="15">#REF!</definedName>
    <definedName name="RECURSO" localSheetId="16">#REF!</definedName>
    <definedName name="RECURSO" localSheetId="17">#REF!</definedName>
    <definedName name="RECURSO" localSheetId="18">#REF!</definedName>
    <definedName name="RECURSO" localSheetId="19">#REF!</definedName>
    <definedName name="RECURSO" localSheetId="20">#REF!</definedName>
    <definedName name="RECURSO" localSheetId="21">#REF!</definedName>
    <definedName name="RECURSO" localSheetId="22">#REF!</definedName>
    <definedName name="RECURSO" localSheetId="23">#REF!</definedName>
    <definedName name="RECURSO" localSheetId="24">#REF!</definedName>
    <definedName name="RECURSO" localSheetId="25">#REF!</definedName>
    <definedName name="RECURSO" localSheetId="26">#REF!</definedName>
    <definedName name="RECURSO" localSheetId="27">#REF!</definedName>
    <definedName name="RECURSO" localSheetId="28">#REF!</definedName>
    <definedName name="RECURSO" localSheetId="29">#REF!</definedName>
    <definedName name="RECURSO" localSheetId="30">#REF!</definedName>
    <definedName name="RECURSO" localSheetId="31">#REF!</definedName>
    <definedName name="RECURSO" localSheetId="32">#REF!</definedName>
    <definedName name="RECURSO" localSheetId="33">#REF!</definedName>
    <definedName name="RECURSO" localSheetId="34">#REF!</definedName>
    <definedName name="RECURSO" localSheetId="35">#REF!</definedName>
    <definedName name="RECURSO" localSheetId="36">#REF!</definedName>
    <definedName name="RECURSO" localSheetId="37">#REF!</definedName>
    <definedName name="RECURSO" localSheetId="38">#REF!</definedName>
    <definedName name="RECURSO" localSheetId="39">#REF!</definedName>
    <definedName name="RECURSO" localSheetId="40">#REF!</definedName>
    <definedName name="RECURSO" localSheetId="41">#REF!</definedName>
    <definedName name="RECURSO" localSheetId="42">#REF!</definedName>
    <definedName name="RECURSO" localSheetId="43">#REF!</definedName>
    <definedName name="RECURSO" localSheetId="44">#REF!</definedName>
    <definedName name="RECURSO" localSheetId="45">#REF!</definedName>
    <definedName name="RECURSO" localSheetId="46">#REF!</definedName>
    <definedName name="RECURSO" localSheetId="47">#REF!</definedName>
    <definedName name="RECURSO" localSheetId="48">#REF!</definedName>
    <definedName name="RECURSO" localSheetId="2">#REF!</definedName>
    <definedName name="RECURSO">#REF!</definedName>
    <definedName name="RECURSOS" localSheetId="4">#REF!</definedName>
    <definedName name="RECURSOS" localSheetId="5">#REF!</definedName>
    <definedName name="RECURSOS" localSheetId="6">#REF!</definedName>
    <definedName name="RECURSOS" localSheetId="7">#REF!</definedName>
    <definedName name="RECURSOS" localSheetId="8">#REF!</definedName>
    <definedName name="RECURSOS" localSheetId="9">#REF!</definedName>
    <definedName name="RECURSOS" localSheetId="10">#REF!</definedName>
    <definedName name="RECURSOS" localSheetId="11">#REF!</definedName>
    <definedName name="RECURSOS" localSheetId="12">#REF!</definedName>
    <definedName name="RECURSOS" localSheetId="13">#REF!</definedName>
    <definedName name="RECURSOS" localSheetId="14">#REF!</definedName>
    <definedName name="RECURSOS" localSheetId="15">#REF!</definedName>
    <definedName name="RECURSOS" localSheetId="16">#REF!</definedName>
    <definedName name="RECURSOS" localSheetId="17">#REF!</definedName>
    <definedName name="RECURSOS" localSheetId="18">#REF!</definedName>
    <definedName name="RECURSOS" localSheetId="19">#REF!</definedName>
    <definedName name="RECURSOS" localSheetId="20">#REF!</definedName>
    <definedName name="RECURSOS" localSheetId="21">#REF!</definedName>
    <definedName name="RECURSOS" localSheetId="22">#REF!</definedName>
    <definedName name="RECURSOS" localSheetId="23">#REF!</definedName>
    <definedName name="RECURSOS" localSheetId="24">#REF!</definedName>
    <definedName name="RECURSOS" localSheetId="25">#REF!</definedName>
    <definedName name="RECURSOS" localSheetId="26">#REF!</definedName>
    <definedName name="RECURSOS" localSheetId="27">#REF!</definedName>
    <definedName name="RECURSOS" localSheetId="28">#REF!</definedName>
    <definedName name="RECURSOS" localSheetId="29">#REF!</definedName>
    <definedName name="RECURSOS" localSheetId="30">#REF!</definedName>
    <definedName name="RECURSOS" localSheetId="31">#REF!</definedName>
    <definedName name="RECURSOS" localSheetId="32">#REF!</definedName>
    <definedName name="RECURSOS" localSheetId="33">#REF!</definedName>
    <definedName name="RECURSOS" localSheetId="34">#REF!</definedName>
    <definedName name="RECURSOS" localSheetId="35">#REF!</definedName>
    <definedName name="RECURSOS" localSheetId="36">#REF!</definedName>
    <definedName name="RECURSOS" localSheetId="37">#REF!</definedName>
    <definedName name="RECURSOS" localSheetId="38">#REF!</definedName>
    <definedName name="RECURSOS" localSheetId="39">#REF!</definedName>
    <definedName name="RECURSOS" localSheetId="40">#REF!</definedName>
    <definedName name="RECURSOS" localSheetId="41">#REF!</definedName>
    <definedName name="RECURSOS" localSheetId="42">#REF!</definedName>
    <definedName name="RECURSOS" localSheetId="43">#REF!</definedName>
    <definedName name="RECURSOS" localSheetId="44">#REF!</definedName>
    <definedName name="RECURSOS" localSheetId="45">#REF!</definedName>
    <definedName name="RECURSOS" localSheetId="46">#REF!</definedName>
    <definedName name="RECURSOS" localSheetId="47">#REF!</definedName>
    <definedName name="RECURSOS" localSheetId="48">#REF!</definedName>
    <definedName name="RECURSOS" localSheetId="2">#REF!</definedName>
    <definedName name="RECURSOS">#REF!</definedName>
    <definedName name="Renoai" localSheetId="4">#REF!</definedName>
    <definedName name="Renoai" localSheetId="5">#REF!</definedName>
    <definedName name="Renoai" localSheetId="6">#REF!</definedName>
    <definedName name="Renoai" localSheetId="7">#REF!</definedName>
    <definedName name="Renoai" localSheetId="8">#REF!</definedName>
    <definedName name="Renoai" localSheetId="9">#REF!</definedName>
    <definedName name="Renoai" localSheetId="10">#REF!</definedName>
    <definedName name="Renoai" localSheetId="11">#REF!</definedName>
    <definedName name="Renoai" localSheetId="12">#REF!</definedName>
    <definedName name="Renoai" localSheetId="13">#REF!</definedName>
    <definedName name="Renoai" localSheetId="14">#REF!</definedName>
    <definedName name="Renoai" localSheetId="15">#REF!</definedName>
    <definedName name="Renoai" localSheetId="16">#REF!</definedName>
    <definedName name="Renoai" localSheetId="17">#REF!</definedName>
    <definedName name="Renoai" localSheetId="18">#REF!</definedName>
    <definedName name="Renoai" localSheetId="19">#REF!</definedName>
    <definedName name="Renoai" localSheetId="20">#REF!</definedName>
    <definedName name="Renoai" localSheetId="21">#REF!</definedName>
    <definedName name="Renoai" localSheetId="22">#REF!</definedName>
    <definedName name="Renoai" localSheetId="23">#REF!</definedName>
    <definedName name="Renoai" localSheetId="24">#REF!</definedName>
    <definedName name="Renoai" localSheetId="25">#REF!</definedName>
    <definedName name="Renoai" localSheetId="26">#REF!</definedName>
    <definedName name="Renoai" localSheetId="27">#REF!</definedName>
    <definedName name="Renoai" localSheetId="28">#REF!</definedName>
    <definedName name="Renoai" localSheetId="29">#REF!</definedName>
    <definedName name="Renoai" localSheetId="30">#REF!</definedName>
    <definedName name="Renoai" localSheetId="31">#REF!</definedName>
    <definedName name="Renoai" localSheetId="32">#REF!</definedName>
    <definedName name="Renoai" localSheetId="33">#REF!</definedName>
    <definedName name="Renoai" localSheetId="34">#REF!</definedName>
    <definedName name="Renoai" localSheetId="35">#REF!</definedName>
    <definedName name="Renoai" localSheetId="36">#REF!</definedName>
    <definedName name="Renoai" localSheetId="37">#REF!</definedName>
    <definedName name="Renoai" localSheetId="38">#REF!</definedName>
    <definedName name="Renoai" localSheetId="39">#REF!</definedName>
    <definedName name="Renoai" localSheetId="40">#REF!</definedName>
    <definedName name="Renoai" localSheetId="41">#REF!</definedName>
    <definedName name="Renoai" localSheetId="42">#REF!</definedName>
    <definedName name="Renoai" localSheetId="43">#REF!</definedName>
    <definedName name="Renoai" localSheetId="44">#REF!</definedName>
    <definedName name="Renoai" localSheetId="45">#REF!</definedName>
    <definedName name="Renoai" localSheetId="46">#REF!</definedName>
    <definedName name="Renoai" localSheetId="47">#REF!</definedName>
    <definedName name="Renoai" localSheetId="48">#REF!</definedName>
    <definedName name="Renoai" localSheetId="2">#REF!</definedName>
    <definedName name="Renoai">#REF!</definedName>
    <definedName name="replegal" localSheetId="15">#REF!</definedName>
    <definedName name="replegal" localSheetId="17">#REF!</definedName>
    <definedName name="replegal" localSheetId="18">#REF!</definedName>
    <definedName name="replegal" localSheetId="19">#REF!</definedName>
    <definedName name="replegal" localSheetId="20">#REF!</definedName>
    <definedName name="replegal" localSheetId="21">#REF!</definedName>
    <definedName name="replegal" localSheetId="22">#REF!</definedName>
    <definedName name="replegal" localSheetId="23">#REF!</definedName>
    <definedName name="replegal" localSheetId="24">#REF!</definedName>
    <definedName name="replegal" localSheetId="25">#REF!</definedName>
    <definedName name="replegal" localSheetId="26">#REF!</definedName>
    <definedName name="replegal" localSheetId="27">#REF!</definedName>
    <definedName name="replegal" localSheetId="28">#REF!</definedName>
    <definedName name="replegal" localSheetId="33">#REF!</definedName>
    <definedName name="replegal" localSheetId="34">#REF!</definedName>
    <definedName name="replegal" localSheetId="35">#REF!</definedName>
    <definedName name="replegal" localSheetId="36">#REF!</definedName>
    <definedName name="replegal" localSheetId="37">#REF!</definedName>
    <definedName name="replegal" localSheetId="38">#REF!</definedName>
    <definedName name="replegal" localSheetId="39">#REF!</definedName>
    <definedName name="replegal" localSheetId="40">#REF!</definedName>
    <definedName name="replegal" localSheetId="41">#REF!</definedName>
    <definedName name="replegal" localSheetId="42">#REF!</definedName>
    <definedName name="replegal" localSheetId="43">#REF!</definedName>
    <definedName name="replegal" localSheetId="44">#REF!</definedName>
    <definedName name="replegal" localSheetId="45">#REF!</definedName>
    <definedName name="replegal" localSheetId="46">#REF!</definedName>
    <definedName name="replegal" localSheetId="47">#REF!</definedName>
    <definedName name="replegal" localSheetId="48">#REF!</definedName>
    <definedName name="replegal">#REF!</definedName>
    <definedName name="representanteLegal" localSheetId="15">#REF!</definedName>
    <definedName name="representanteLegal" localSheetId="17">#REF!</definedName>
    <definedName name="representanteLegal" localSheetId="18">#REF!</definedName>
    <definedName name="representanteLegal" localSheetId="19">#REF!</definedName>
    <definedName name="representanteLegal" localSheetId="20">#REF!</definedName>
    <definedName name="representanteLegal" localSheetId="21">#REF!</definedName>
    <definedName name="representanteLegal" localSheetId="22">#REF!</definedName>
    <definedName name="representanteLegal" localSheetId="23">#REF!</definedName>
    <definedName name="representanteLegal" localSheetId="24">#REF!</definedName>
    <definedName name="representanteLegal" localSheetId="25">#REF!</definedName>
    <definedName name="representanteLegal" localSheetId="26">#REF!</definedName>
    <definedName name="representanteLegal" localSheetId="27">#REF!</definedName>
    <definedName name="representanteLegal" localSheetId="28">#REF!</definedName>
    <definedName name="representanteLegal" localSheetId="33">#REF!</definedName>
    <definedName name="representanteLegal" localSheetId="34">#REF!</definedName>
    <definedName name="representanteLegal" localSheetId="35">#REF!</definedName>
    <definedName name="representanteLegal" localSheetId="36">#REF!</definedName>
    <definedName name="representanteLegal" localSheetId="37">#REF!</definedName>
    <definedName name="representanteLegal" localSheetId="38">#REF!</definedName>
    <definedName name="representanteLegal" localSheetId="39">#REF!</definedName>
    <definedName name="representanteLegal" localSheetId="40">#REF!</definedName>
    <definedName name="representanteLegal" localSheetId="41">#REF!</definedName>
    <definedName name="representanteLegal" localSheetId="42">#REF!</definedName>
    <definedName name="representanteLegal" localSheetId="43">#REF!</definedName>
    <definedName name="representanteLegal" localSheetId="44">#REF!</definedName>
    <definedName name="representanteLegal" localSheetId="45">#REF!</definedName>
    <definedName name="representanteLegal" localSheetId="46">#REF!</definedName>
    <definedName name="representanteLegal" localSheetId="47">#REF!</definedName>
    <definedName name="representanteLegal" localSheetId="48">#REF!</definedName>
    <definedName name="representanteLegal">#REF!</definedName>
    <definedName name="res_amazonas" localSheetId="4">#REF!</definedName>
    <definedName name="res_amazonas" localSheetId="5">#REF!</definedName>
    <definedName name="res_amazonas" localSheetId="6">#REF!</definedName>
    <definedName name="res_amazonas" localSheetId="7">#REF!</definedName>
    <definedName name="res_amazonas" localSheetId="8">#REF!</definedName>
    <definedName name="res_amazonas" localSheetId="9">#REF!</definedName>
    <definedName name="res_amazonas" localSheetId="10">#REF!</definedName>
    <definedName name="res_amazonas" localSheetId="11">#REF!</definedName>
    <definedName name="res_amazonas" localSheetId="12">#REF!</definedName>
    <definedName name="res_amazonas" localSheetId="13">#REF!</definedName>
    <definedName name="res_amazonas" localSheetId="14">#REF!</definedName>
    <definedName name="res_amazonas" localSheetId="15">#REF!</definedName>
    <definedName name="res_amazonas" localSheetId="16">#REF!</definedName>
    <definedName name="res_amazonas" localSheetId="17">#REF!</definedName>
    <definedName name="res_amazonas" localSheetId="18">#REF!</definedName>
    <definedName name="res_amazonas" localSheetId="19">#REF!</definedName>
    <definedName name="res_amazonas" localSheetId="20">#REF!</definedName>
    <definedName name="res_amazonas" localSheetId="21">#REF!</definedName>
    <definedName name="res_amazonas" localSheetId="22">#REF!</definedName>
    <definedName name="res_amazonas" localSheetId="23">#REF!</definedName>
    <definedName name="res_amazonas" localSheetId="24">#REF!</definedName>
    <definedName name="res_amazonas" localSheetId="25">#REF!</definedName>
    <definedName name="res_amazonas" localSheetId="26">#REF!</definedName>
    <definedName name="res_amazonas" localSheetId="27">#REF!</definedName>
    <definedName name="res_amazonas" localSheetId="28">#REF!</definedName>
    <definedName name="res_amazonas" localSheetId="29">#REF!</definedName>
    <definedName name="res_amazonas" localSheetId="30">#REF!</definedName>
    <definedName name="res_amazonas" localSheetId="31">#REF!</definedName>
    <definedName name="res_amazonas" localSheetId="32">#REF!</definedName>
    <definedName name="res_amazonas" localSheetId="33">#REF!</definedName>
    <definedName name="res_amazonas" localSheetId="34">#REF!</definedName>
    <definedName name="res_amazonas" localSheetId="35">#REF!</definedName>
    <definedName name="res_amazonas" localSheetId="36">#REF!</definedName>
    <definedName name="res_amazonas" localSheetId="37">#REF!</definedName>
    <definedName name="res_amazonas" localSheetId="38">#REF!</definedName>
    <definedName name="res_amazonas" localSheetId="39">#REF!</definedName>
    <definedName name="res_amazonas" localSheetId="40">#REF!</definedName>
    <definedName name="res_amazonas" localSheetId="41">#REF!</definedName>
    <definedName name="res_amazonas" localSheetId="42">#REF!</definedName>
    <definedName name="res_amazonas" localSheetId="43">#REF!</definedName>
    <definedName name="res_amazonas" localSheetId="44">#REF!</definedName>
    <definedName name="res_amazonas" localSheetId="45">#REF!</definedName>
    <definedName name="res_amazonas" localSheetId="46">#REF!</definedName>
    <definedName name="res_amazonas" localSheetId="47">#REF!</definedName>
    <definedName name="res_amazonas" localSheetId="48">#REF!</definedName>
    <definedName name="res_amazonas" localSheetId="0">#REF!</definedName>
    <definedName name="res_amazonas" localSheetId="1">#REF!</definedName>
    <definedName name="res_amazonas" localSheetId="3">#REF!</definedName>
    <definedName name="res_amazonas">#REF!</definedName>
    <definedName name="res_antioquia" localSheetId="4">#REF!</definedName>
    <definedName name="res_antioquia" localSheetId="5">#REF!</definedName>
    <definedName name="res_antioquia" localSheetId="6">#REF!</definedName>
    <definedName name="res_antioquia" localSheetId="7">#REF!</definedName>
    <definedName name="res_antioquia" localSheetId="8">#REF!</definedName>
    <definedName name="res_antioquia" localSheetId="9">#REF!</definedName>
    <definedName name="res_antioquia" localSheetId="10">#REF!</definedName>
    <definedName name="res_antioquia" localSheetId="11">#REF!</definedName>
    <definedName name="res_antioquia" localSheetId="12">#REF!</definedName>
    <definedName name="res_antioquia" localSheetId="13">#REF!</definedName>
    <definedName name="res_antioquia" localSheetId="14">#REF!</definedName>
    <definedName name="res_antioquia" localSheetId="15">#REF!</definedName>
    <definedName name="res_antioquia" localSheetId="16">#REF!</definedName>
    <definedName name="res_antioquia" localSheetId="17">#REF!</definedName>
    <definedName name="res_antioquia" localSheetId="18">#REF!</definedName>
    <definedName name="res_antioquia" localSheetId="19">#REF!</definedName>
    <definedName name="res_antioquia" localSheetId="20">#REF!</definedName>
    <definedName name="res_antioquia" localSheetId="21">#REF!</definedName>
    <definedName name="res_antioquia" localSheetId="22">#REF!</definedName>
    <definedName name="res_antioquia" localSheetId="23">#REF!</definedName>
    <definedName name="res_antioquia" localSheetId="24">#REF!</definedName>
    <definedName name="res_antioquia" localSheetId="25">#REF!</definedName>
    <definedName name="res_antioquia" localSheetId="26">#REF!</definedName>
    <definedName name="res_antioquia" localSheetId="27">#REF!</definedName>
    <definedName name="res_antioquia" localSheetId="28">#REF!</definedName>
    <definedName name="res_antioquia" localSheetId="29">#REF!</definedName>
    <definedName name="res_antioquia" localSheetId="30">#REF!</definedName>
    <definedName name="res_antioquia" localSheetId="31">#REF!</definedName>
    <definedName name="res_antioquia" localSheetId="32">#REF!</definedName>
    <definedName name="res_antioquia" localSheetId="33">#REF!</definedName>
    <definedName name="res_antioquia" localSheetId="34">#REF!</definedName>
    <definedName name="res_antioquia" localSheetId="35">#REF!</definedName>
    <definedName name="res_antioquia" localSheetId="36">#REF!</definedName>
    <definedName name="res_antioquia" localSheetId="37">#REF!</definedName>
    <definedName name="res_antioquia" localSheetId="38">#REF!</definedName>
    <definedName name="res_antioquia" localSheetId="39">#REF!</definedName>
    <definedName name="res_antioquia" localSheetId="40">#REF!</definedName>
    <definedName name="res_antioquia" localSheetId="41">#REF!</definedName>
    <definedName name="res_antioquia" localSheetId="42">#REF!</definedName>
    <definedName name="res_antioquia" localSheetId="43">#REF!</definedName>
    <definedName name="res_antioquia" localSheetId="44">#REF!</definedName>
    <definedName name="res_antioquia" localSheetId="45">#REF!</definedName>
    <definedName name="res_antioquia" localSheetId="46">#REF!</definedName>
    <definedName name="res_antioquia" localSheetId="47">#REF!</definedName>
    <definedName name="res_antioquia" localSheetId="48">#REF!</definedName>
    <definedName name="res_antioquia" localSheetId="0">#REF!</definedName>
    <definedName name="res_antioquia" localSheetId="1">#REF!</definedName>
    <definedName name="res_antioquia" localSheetId="3">#REF!</definedName>
    <definedName name="res_antioquia">#REF!</definedName>
    <definedName name="res_arauca" localSheetId="4">#REF!</definedName>
    <definedName name="res_arauca" localSheetId="5">#REF!</definedName>
    <definedName name="res_arauca" localSheetId="6">#REF!</definedName>
    <definedName name="res_arauca" localSheetId="7">#REF!</definedName>
    <definedName name="res_arauca" localSheetId="8">#REF!</definedName>
    <definedName name="res_arauca" localSheetId="9">#REF!</definedName>
    <definedName name="res_arauca" localSheetId="10">#REF!</definedName>
    <definedName name="res_arauca" localSheetId="11">#REF!</definedName>
    <definedName name="res_arauca" localSheetId="12">#REF!</definedName>
    <definedName name="res_arauca" localSheetId="13">#REF!</definedName>
    <definedName name="res_arauca" localSheetId="14">#REF!</definedName>
    <definedName name="res_arauca" localSheetId="15">#REF!</definedName>
    <definedName name="res_arauca" localSheetId="16">#REF!</definedName>
    <definedName name="res_arauca" localSheetId="17">#REF!</definedName>
    <definedName name="res_arauca" localSheetId="18">#REF!</definedName>
    <definedName name="res_arauca" localSheetId="19">#REF!</definedName>
    <definedName name="res_arauca" localSheetId="20">#REF!</definedName>
    <definedName name="res_arauca" localSheetId="21">#REF!</definedName>
    <definedName name="res_arauca" localSheetId="22">#REF!</definedName>
    <definedName name="res_arauca" localSheetId="23">#REF!</definedName>
    <definedName name="res_arauca" localSheetId="24">#REF!</definedName>
    <definedName name="res_arauca" localSheetId="25">#REF!</definedName>
    <definedName name="res_arauca" localSheetId="26">#REF!</definedName>
    <definedName name="res_arauca" localSheetId="27">#REF!</definedName>
    <definedName name="res_arauca" localSheetId="28">#REF!</definedName>
    <definedName name="res_arauca" localSheetId="29">#REF!</definedName>
    <definedName name="res_arauca" localSheetId="30">#REF!</definedName>
    <definedName name="res_arauca" localSheetId="31">#REF!</definedName>
    <definedName name="res_arauca" localSheetId="32">#REF!</definedName>
    <definedName name="res_arauca" localSheetId="33">#REF!</definedName>
    <definedName name="res_arauca" localSheetId="34">#REF!</definedName>
    <definedName name="res_arauca" localSheetId="35">#REF!</definedName>
    <definedName name="res_arauca" localSheetId="36">#REF!</definedName>
    <definedName name="res_arauca" localSheetId="37">#REF!</definedName>
    <definedName name="res_arauca" localSheetId="38">#REF!</definedName>
    <definedName name="res_arauca" localSheetId="39">#REF!</definedName>
    <definedName name="res_arauca" localSheetId="40">#REF!</definedName>
    <definedName name="res_arauca" localSheetId="41">#REF!</definedName>
    <definedName name="res_arauca" localSheetId="42">#REF!</definedName>
    <definedName name="res_arauca" localSheetId="43">#REF!</definedName>
    <definedName name="res_arauca" localSheetId="44">#REF!</definedName>
    <definedName name="res_arauca" localSheetId="45">#REF!</definedName>
    <definedName name="res_arauca" localSheetId="46">#REF!</definedName>
    <definedName name="res_arauca" localSheetId="47">#REF!</definedName>
    <definedName name="res_arauca" localSheetId="48">#REF!</definedName>
    <definedName name="res_arauca" localSheetId="0">#REF!</definedName>
    <definedName name="res_arauca" localSheetId="1">#REF!</definedName>
    <definedName name="res_arauca" localSheetId="3">#REF!</definedName>
    <definedName name="res_arauca">#REF!</definedName>
    <definedName name="res_boyacá" localSheetId="4">#REF!</definedName>
    <definedName name="res_boyacá" localSheetId="5">#REF!</definedName>
    <definedName name="res_boyacá" localSheetId="6">#REF!</definedName>
    <definedName name="res_boyacá" localSheetId="7">#REF!</definedName>
    <definedName name="res_boyacá" localSheetId="8">#REF!</definedName>
    <definedName name="res_boyacá" localSheetId="9">#REF!</definedName>
    <definedName name="res_boyacá" localSheetId="10">#REF!</definedName>
    <definedName name="res_boyacá" localSheetId="11">#REF!</definedName>
    <definedName name="res_boyacá" localSheetId="12">#REF!</definedName>
    <definedName name="res_boyacá" localSheetId="13">#REF!</definedName>
    <definedName name="res_boyacá" localSheetId="14">#REF!</definedName>
    <definedName name="res_boyacá" localSheetId="15">#REF!</definedName>
    <definedName name="res_boyacá" localSheetId="16">#REF!</definedName>
    <definedName name="res_boyacá" localSheetId="17">#REF!</definedName>
    <definedName name="res_boyacá" localSheetId="18">#REF!</definedName>
    <definedName name="res_boyacá" localSheetId="19">#REF!</definedName>
    <definedName name="res_boyacá" localSheetId="20">#REF!</definedName>
    <definedName name="res_boyacá" localSheetId="21">#REF!</definedName>
    <definedName name="res_boyacá" localSheetId="22">#REF!</definedName>
    <definedName name="res_boyacá" localSheetId="23">#REF!</definedName>
    <definedName name="res_boyacá" localSheetId="24">#REF!</definedName>
    <definedName name="res_boyacá" localSheetId="25">#REF!</definedName>
    <definedName name="res_boyacá" localSheetId="26">#REF!</definedName>
    <definedName name="res_boyacá" localSheetId="27">#REF!</definedName>
    <definedName name="res_boyacá" localSheetId="28">#REF!</definedName>
    <definedName name="res_boyacá" localSheetId="29">#REF!</definedName>
    <definedName name="res_boyacá" localSheetId="30">#REF!</definedName>
    <definedName name="res_boyacá" localSheetId="31">#REF!</definedName>
    <definedName name="res_boyacá" localSheetId="32">#REF!</definedName>
    <definedName name="res_boyacá" localSheetId="33">#REF!</definedName>
    <definedName name="res_boyacá" localSheetId="34">#REF!</definedName>
    <definedName name="res_boyacá" localSheetId="35">#REF!</definedName>
    <definedName name="res_boyacá" localSheetId="36">#REF!</definedName>
    <definedName name="res_boyacá" localSheetId="37">#REF!</definedName>
    <definedName name="res_boyacá" localSheetId="38">#REF!</definedName>
    <definedName name="res_boyacá" localSheetId="39">#REF!</definedName>
    <definedName name="res_boyacá" localSheetId="40">#REF!</definedName>
    <definedName name="res_boyacá" localSheetId="41">#REF!</definedName>
    <definedName name="res_boyacá" localSheetId="42">#REF!</definedName>
    <definedName name="res_boyacá" localSheetId="43">#REF!</definedName>
    <definedName name="res_boyacá" localSheetId="44">#REF!</definedName>
    <definedName name="res_boyacá" localSheetId="45">#REF!</definedName>
    <definedName name="res_boyacá" localSheetId="46">#REF!</definedName>
    <definedName name="res_boyacá" localSheetId="47">#REF!</definedName>
    <definedName name="res_boyacá" localSheetId="48">#REF!</definedName>
    <definedName name="res_boyacá" localSheetId="0">#REF!</definedName>
    <definedName name="res_boyacá" localSheetId="1">#REF!</definedName>
    <definedName name="res_boyacá" localSheetId="3">#REF!</definedName>
    <definedName name="res_boyacá">#REF!</definedName>
    <definedName name="res_caldas" localSheetId="4">#REF!</definedName>
    <definedName name="res_caldas" localSheetId="5">#REF!</definedName>
    <definedName name="res_caldas" localSheetId="6">#REF!</definedName>
    <definedName name="res_caldas" localSheetId="7">#REF!</definedName>
    <definedName name="res_caldas" localSheetId="8">#REF!</definedName>
    <definedName name="res_caldas" localSheetId="9">#REF!</definedName>
    <definedName name="res_caldas" localSheetId="10">#REF!</definedName>
    <definedName name="res_caldas" localSheetId="11">#REF!</definedName>
    <definedName name="res_caldas" localSheetId="12">#REF!</definedName>
    <definedName name="res_caldas" localSheetId="13">#REF!</definedName>
    <definedName name="res_caldas" localSheetId="14">#REF!</definedName>
    <definedName name="res_caldas" localSheetId="15">#REF!</definedName>
    <definedName name="res_caldas" localSheetId="16">#REF!</definedName>
    <definedName name="res_caldas" localSheetId="17">#REF!</definedName>
    <definedName name="res_caldas" localSheetId="18">#REF!</definedName>
    <definedName name="res_caldas" localSheetId="19">#REF!</definedName>
    <definedName name="res_caldas" localSheetId="20">#REF!</definedName>
    <definedName name="res_caldas" localSheetId="21">#REF!</definedName>
    <definedName name="res_caldas" localSheetId="22">#REF!</definedName>
    <definedName name="res_caldas" localSheetId="23">#REF!</definedName>
    <definedName name="res_caldas" localSheetId="24">#REF!</definedName>
    <definedName name="res_caldas" localSheetId="25">#REF!</definedName>
    <definedName name="res_caldas" localSheetId="26">#REF!</definedName>
    <definedName name="res_caldas" localSheetId="27">#REF!</definedName>
    <definedName name="res_caldas" localSheetId="28">#REF!</definedName>
    <definedName name="res_caldas" localSheetId="29">#REF!</definedName>
    <definedName name="res_caldas" localSheetId="30">#REF!</definedName>
    <definedName name="res_caldas" localSheetId="31">#REF!</definedName>
    <definedName name="res_caldas" localSheetId="32">#REF!</definedName>
    <definedName name="res_caldas" localSheetId="33">#REF!</definedName>
    <definedName name="res_caldas" localSheetId="34">#REF!</definedName>
    <definedName name="res_caldas" localSheetId="35">#REF!</definedName>
    <definedName name="res_caldas" localSheetId="36">#REF!</definedName>
    <definedName name="res_caldas" localSheetId="37">#REF!</definedName>
    <definedName name="res_caldas" localSheetId="38">#REF!</definedName>
    <definedName name="res_caldas" localSheetId="39">#REF!</definedName>
    <definedName name="res_caldas" localSheetId="40">#REF!</definedName>
    <definedName name="res_caldas" localSheetId="41">#REF!</definedName>
    <definedName name="res_caldas" localSheetId="42">#REF!</definedName>
    <definedName name="res_caldas" localSheetId="43">#REF!</definedName>
    <definedName name="res_caldas" localSheetId="44">#REF!</definedName>
    <definedName name="res_caldas" localSheetId="45">#REF!</definedName>
    <definedName name="res_caldas" localSheetId="46">#REF!</definedName>
    <definedName name="res_caldas" localSheetId="47">#REF!</definedName>
    <definedName name="res_caldas" localSheetId="48">#REF!</definedName>
    <definedName name="res_caldas" localSheetId="0">#REF!</definedName>
    <definedName name="res_caldas" localSheetId="1">#REF!</definedName>
    <definedName name="res_caldas" localSheetId="3">#REF!</definedName>
    <definedName name="res_caldas">#REF!</definedName>
    <definedName name="res_caquetá" localSheetId="4">#REF!</definedName>
    <definedName name="res_caquetá" localSheetId="5">#REF!</definedName>
    <definedName name="res_caquetá" localSheetId="6">#REF!</definedName>
    <definedName name="res_caquetá" localSheetId="7">#REF!</definedName>
    <definedName name="res_caquetá" localSheetId="8">#REF!</definedName>
    <definedName name="res_caquetá" localSheetId="9">#REF!</definedName>
    <definedName name="res_caquetá" localSheetId="10">#REF!</definedName>
    <definedName name="res_caquetá" localSheetId="11">#REF!</definedName>
    <definedName name="res_caquetá" localSheetId="12">#REF!</definedName>
    <definedName name="res_caquetá" localSheetId="13">#REF!</definedName>
    <definedName name="res_caquetá" localSheetId="14">#REF!</definedName>
    <definedName name="res_caquetá" localSheetId="15">#REF!</definedName>
    <definedName name="res_caquetá" localSheetId="16">#REF!</definedName>
    <definedName name="res_caquetá" localSheetId="17">#REF!</definedName>
    <definedName name="res_caquetá" localSheetId="18">#REF!</definedName>
    <definedName name="res_caquetá" localSheetId="19">#REF!</definedName>
    <definedName name="res_caquetá" localSheetId="20">#REF!</definedName>
    <definedName name="res_caquetá" localSheetId="21">#REF!</definedName>
    <definedName name="res_caquetá" localSheetId="22">#REF!</definedName>
    <definedName name="res_caquetá" localSheetId="23">#REF!</definedName>
    <definedName name="res_caquetá" localSheetId="24">#REF!</definedName>
    <definedName name="res_caquetá" localSheetId="25">#REF!</definedName>
    <definedName name="res_caquetá" localSheetId="26">#REF!</definedName>
    <definedName name="res_caquetá" localSheetId="27">#REF!</definedName>
    <definedName name="res_caquetá" localSheetId="28">#REF!</definedName>
    <definedName name="res_caquetá" localSheetId="29">#REF!</definedName>
    <definedName name="res_caquetá" localSheetId="30">#REF!</definedName>
    <definedName name="res_caquetá" localSheetId="31">#REF!</definedName>
    <definedName name="res_caquetá" localSheetId="32">#REF!</definedName>
    <definedName name="res_caquetá" localSheetId="33">#REF!</definedName>
    <definedName name="res_caquetá" localSheetId="34">#REF!</definedName>
    <definedName name="res_caquetá" localSheetId="35">#REF!</definedName>
    <definedName name="res_caquetá" localSheetId="36">#REF!</definedName>
    <definedName name="res_caquetá" localSheetId="37">#REF!</definedName>
    <definedName name="res_caquetá" localSheetId="38">#REF!</definedName>
    <definedName name="res_caquetá" localSheetId="39">#REF!</definedName>
    <definedName name="res_caquetá" localSheetId="40">#REF!</definedName>
    <definedName name="res_caquetá" localSheetId="41">#REF!</definedName>
    <definedName name="res_caquetá" localSheetId="42">#REF!</definedName>
    <definedName name="res_caquetá" localSheetId="43">#REF!</definedName>
    <definedName name="res_caquetá" localSheetId="44">#REF!</definedName>
    <definedName name="res_caquetá" localSheetId="45">#REF!</definedName>
    <definedName name="res_caquetá" localSheetId="46">#REF!</definedName>
    <definedName name="res_caquetá" localSheetId="47">#REF!</definedName>
    <definedName name="res_caquetá" localSheetId="48">#REF!</definedName>
    <definedName name="res_caquetá" localSheetId="0">#REF!</definedName>
    <definedName name="res_caquetá" localSheetId="1">#REF!</definedName>
    <definedName name="res_caquetá" localSheetId="3">#REF!</definedName>
    <definedName name="res_caquetá">#REF!</definedName>
    <definedName name="res_casanare" localSheetId="4">#REF!</definedName>
    <definedName name="res_casanare" localSheetId="5">#REF!</definedName>
    <definedName name="res_casanare" localSheetId="6">#REF!</definedName>
    <definedName name="res_casanare" localSheetId="7">#REF!</definedName>
    <definedName name="res_casanare" localSheetId="8">#REF!</definedName>
    <definedName name="res_casanare" localSheetId="9">#REF!</definedName>
    <definedName name="res_casanare" localSheetId="10">#REF!</definedName>
    <definedName name="res_casanare" localSheetId="11">#REF!</definedName>
    <definedName name="res_casanare" localSheetId="12">#REF!</definedName>
    <definedName name="res_casanare" localSheetId="13">#REF!</definedName>
    <definedName name="res_casanare" localSheetId="14">#REF!</definedName>
    <definedName name="res_casanare" localSheetId="15">#REF!</definedName>
    <definedName name="res_casanare" localSheetId="16">#REF!</definedName>
    <definedName name="res_casanare" localSheetId="17">#REF!</definedName>
    <definedName name="res_casanare" localSheetId="18">#REF!</definedName>
    <definedName name="res_casanare" localSheetId="19">#REF!</definedName>
    <definedName name="res_casanare" localSheetId="20">#REF!</definedName>
    <definedName name="res_casanare" localSheetId="21">#REF!</definedName>
    <definedName name="res_casanare" localSheetId="22">#REF!</definedName>
    <definedName name="res_casanare" localSheetId="23">#REF!</definedName>
    <definedName name="res_casanare" localSheetId="24">#REF!</definedName>
    <definedName name="res_casanare" localSheetId="25">#REF!</definedName>
    <definedName name="res_casanare" localSheetId="26">#REF!</definedName>
    <definedName name="res_casanare" localSheetId="27">#REF!</definedName>
    <definedName name="res_casanare" localSheetId="28">#REF!</definedName>
    <definedName name="res_casanare" localSheetId="29">#REF!</definedName>
    <definedName name="res_casanare" localSheetId="30">#REF!</definedName>
    <definedName name="res_casanare" localSheetId="31">#REF!</definedName>
    <definedName name="res_casanare" localSheetId="32">#REF!</definedName>
    <definedName name="res_casanare" localSheetId="33">#REF!</definedName>
    <definedName name="res_casanare" localSheetId="34">#REF!</definedName>
    <definedName name="res_casanare" localSheetId="35">#REF!</definedName>
    <definedName name="res_casanare" localSheetId="36">#REF!</definedName>
    <definedName name="res_casanare" localSheetId="37">#REF!</definedName>
    <definedName name="res_casanare" localSheetId="38">#REF!</definedName>
    <definedName name="res_casanare" localSheetId="39">#REF!</definedName>
    <definedName name="res_casanare" localSheetId="40">#REF!</definedName>
    <definedName name="res_casanare" localSheetId="41">#REF!</definedName>
    <definedName name="res_casanare" localSheetId="42">#REF!</definedName>
    <definedName name="res_casanare" localSheetId="43">#REF!</definedName>
    <definedName name="res_casanare" localSheetId="44">#REF!</definedName>
    <definedName name="res_casanare" localSheetId="45">#REF!</definedName>
    <definedName name="res_casanare" localSheetId="46">#REF!</definedName>
    <definedName name="res_casanare" localSheetId="47">#REF!</definedName>
    <definedName name="res_casanare" localSheetId="48">#REF!</definedName>
    <definedName name="res_casanare" localSheetId="0">#REF!</definedName>
    <definedName name="res_casanare" localSheetId="1">#REF!</definedName>
    <definedName name="res_casanare" localSheetId="3">#REF!</definedName>
    <definedName name="res_casanare">#REF!</definedName>
    <definedName name="res_cauca" localSheetId="4">#REF!</definedName>
    <definedName name="res_cauca" localSheetId="5">#REF!</definedName>
    <definedName name="res_cauca" localSheetId="6">#REF!</definedName>
    <definedName name="res_cauca" localSheetId="7">#REF!</definedName>
    <definedName name="res_cauca" localSheetId="8">#REF!</definedName>
    <definedName name="res_cauca" localSheetId="9">#REF!</definedName>
    <definedName name="res_cauca" localSheetId="10">#REF!</definedName>
    <definedName name="res_cauca" localSheetId="11">#REF!</definedName>
    <definedName name="res_cauca" localSheetId="12">#REF!</definedName>
    <definedName name="res_cauca" localSheetId="13">#REF!</definedName>
    <definedName name="res_cauca" localSheetId="14">#REF!</definedName>
    <definedName name="res_cauca" localSheetId="15">#REF!</definedName>
    <definedName name="res_cauca" localSheetId="16">#REF!</definedName>
    <definedName name="res_cauca" localSheetId="17">#REF!</definedName>
    <definedName name="res_cauca" localSheetId="18">#REF!</definedName>
    <definedName name="res_cauca" localSheetId="19">#REF!</definedName>
    <definedName name="res_cauca" localSheetId="20">#REF!</definedName>
    <definedName name="res_cauca" localSheetId="21">#REF!</definedName>
    <definedName name="res_cauca" localSheetId="22">#REF!</definedName>
    <definedName name="res_cauca" localSheetId="23">#REF!</definedName>
    <definedName name="res_cauca" localSheetId="24">#REF!</definedName>
    <definedName name="res_cauca" localSheetId="25">#REF!</definedName>
    <definedName name="res_cauca" localSheetId="26">#REF!</definedName>
    <definedName name="res_cauca" localSheetId="27">#REF!</definedName>
    <definedName name="res_cauca" localSheetId="28">#REF!</definedName>
    <definedName name="res_cauca" localSheetId="29">#REF!</definedName>
    <definedName name="res_cauca" localSheetId="30">#REF!</definedName>
    <definedName name="res_cauca" localSheetId="31">#REF!</definedName>
    <definedName name="res_cauca" localSheetId="32">#REF!</definedName>
    <definedName name="res_cauca" localSheetId="33">#REF!</definedName>
    <definedName name="res_cauca" localSheetId="34">#REF!</definedName>
    <definedName name="res_cauca" localSheetId="35">#REF!</definedName>
    <definedName name="res_cauca" localSheetId="36">#REF!</definedName>
    <definedName name="res_cauca" localSheetId="37">#REF!</definedName>
    <definedName name="res_cauca" localSheetId="38">#REF!</definedName>
    <definedName name="res_cauca" localSheetId="39">#REF!</definedName>
    <definedName name="res_cauca" localSheetId="40">#REF!</definedName>
    <definedName name="res_cauca" localSheetId="41">#REF!</definedName>
    <definedName name="res_cauca" localSheetId="42">#REF!</definedName>
    <definedName name="res_cauca" localSheetId="43">#REF!</definedName>
    <definedName name="res_cauca" localSheetId="44">#REF!</definedName>
    <definedName name="res_cauca" localSheetId="45">#REF!</definedName>
    <definedName name="res_cauca" localSheetId="46">#REF!</definedName>
    <definedName name="res_cauca" localSheetId="47">#REF!</definedName>
    <definedName name="res_cauca" localSheetId="48">#REF!</definedName>
    <definedName name="res_cauca" localSheetId="0">#REF!</definedName>
    <definedName name="res_cauca" localSheetId="1">#REF!</definedName>
    <definedName name="res_cauca" localSheetId="3">#REF!</definedName>
    <definedName name="res_cauca">#REF!</definedName>
    <definedName name="res_cesar" localSheetId="4">#REF!</definedName>
    <definedName name="res_cesar" localSheetId="5">#REF!</definedName>
    <definedName name="res_cesar" localSheetId="6">#REF!</definedName>
    <definedName name="res_cesar" localSheetId="7">#REF!</definedName>
    <definedName name="res_cesar" localSheetId="8">#REF!</definedName>
    <definedName name="res_cesar" localSheetId="9">#REF!</definedName>
    <definedName name="res_cesar" localSheetId="10">#REF!</definedName>
    <definedName name="res_cesar" localSheetId="11">#REF!</definedName>
    <definedName name="res_cesar" localSheetId="12">#REF!</definedName>
    <definedName name="res_cesar" localSheetId="13">#REF!</definedName>
    <definedName name="res_cesar" localSheetId="14">#REF!</definedName>
    <definedName name="res_cesar" localSheetId="15">#REF!</definedName>
    <definedName name="res_cesar" localSheetId="16">#REF!</definedName>
    <definedName name="res_cesar" localSheetId="17">#REF!</definedName>
    <definedName name="res_cesar" localSheetId="18">#REF!</definedName>
    <definedName name="res_cesar" localSheetId="19">#REF!</definedName>
    <definedName name="res_cesar" localSheetId="20">#REF!</definedName>
    <definedName name="res_cesar" localSheetId="21">#REF!</definedName>
    <definedName name="res_cesar" localSheetId="22">#REF!</definedName>
    <definedName name="res_cesar" localSheetId="23">#REF!</definedName>
    <definedName name="res_cesar" localSheetId="24">#REF!</definedName>
    <definedName name="res_cesar" localSheetId="25">#REF!</definedName>
    <definedName name="res_cesar" localSheetId="26">#REF!</definedName>
    <definedName name="res_cesar" localSheetId="27">#REF!</definedName>
    <definedName name="res_cesar" localSheetId="28">#REF!</definedName>
    <definedName name="res_cesar" localSheetId="29">#REF!</definedName>
    <definedName name="res_cesar" localSheetId="30">#REF!</definedName>
    <definedName name="res_cesar" localSheetId="31">#REF!</definedName>
    <definedName name="res_cesar" localSheetId="32">#REF!</definedName>
    <definedName name="res_cesar" localSheetId="33">#REF!</definedName>
    <definedName name="res_cesar" localSheetId="34">#REF!</definedName>
    <definedName name="res_cesar" localSheetId="35">#REF!</definedName>
    <definedName name="res_cesar" localSheetId="36">#REF!</definedName>
    <definedName name="res_cesar" localSheetId="37">#REF!</definedName>
    <definedName name="res_cesar" localSheetId="38">#REF!</definedName>
    <definedName name="res_cesar" localSheetId="39">#REF!</definedName>
    <definedName name="res_cesar" localSheetId="40">#REF!</definedName>
    <definedName name="res_cesar" localSheetId="41">#REF!</definedName>
    <definedName name="res_cesar" localSheetId="42">#REF!</definedName>
    <definedName name="res_cesar" localSheetId="43">#REF!</definedName>
    <definedName name="res_cesar" localSheetId="44">#REF!</definedName>
    <definedName name="res_cesar" localSheetId="45">#REF!</definedName>
    <definedName name="res_cesar" localSheetId="46">#REF!</definedName>
    <definedName name="res_cesar" localSheetId="47">#REF!</definedName>
    <definedName name="res_cesar" localSheetId="48">#REF!</definedName>
    <definedName name="res_cesar" localSheetId="0">#REF!</definedName>
    <definedName name="res_cesar" localSheetId="1">#REF!</definedName>
    <definedName name="res_cesar" localSheetId="3">#REF!</definedName>
    <definedName name="res_cesar">#REF!</definedName>
    <definedName name="res_chocó" localSheetId="4">#REF!</definedName>
    <definedName name="res_chocó" localSheetId="5">#REF!</definedName>
    <definedName name="res_chocó" localSheetId="6">#REF!</definedName>
    <definedName name="res_chocó" localSheetId="7">#REF!</definedName>
    <definedName name="res_chocó" localSheetId="8">#REF!</definedName>
    <definedName name="res_chocó" localSheetId="9">#REF!</definedName>
    <definedName name="res_chocó" localSheetId="10">#REF!</definedName>
    <definedName name="res_chocó" localSheetId="11">#REF!</definedName>
    <definedName name="res_chocó" localSheetId="12">#REF!</definedName>
    <definedName name="res_chocó" localSheetId="13">#REF!</definedName>
    <definedName name="res_chocó" localSheetId="14">#REF!</definedName>
    <definedName name="res_chocó" localSheetId="15">#REF!</definedName>
    <definedName name="res_chocó" localSheetId="16">#REF!</definedName>
    <definedName name="res_chocó" localSheetId="17">#REF!</definedName>
    <definedName name="res_chocó" localSheetId="18">#REF!</definedName>
    <definedName name="res_chocó" localSheetId="19">#REF!</definedName>
    <definedName name="res_chocó" localSheetId="20">#REF!</definedName>
    <definedName name="res_chocó" localSheetId="21">#REF!</definedName>
    <definedName name="res_chocó" localSheetId="22">#REF!</definedName>
    <definedName name="res_chocó" localSheetId="23">#REF!</definedName>
    <definedName name="res_chocó" localSheetId="24">#REF!</definedName>
    <definedName name="res_chocó" localSheetId="25">#REF!</definedName>
    <definedName name="res_chocó" localSheetId="26">#REF!</definedName>
    <definedName name="res_chocó" localSheetId="27">#REF!</definedName>
    <definedName name="res_chocó" localSheetId="28">#REF!</definedName>
    <definedName name="res_chocó" localSheetId="29">#REF!</definedName>
    <definedName name="res_chocó" localSheetId="30">#REF!</definedName>
    <definedName name="res_chocó" localSheetId="31">#REF!</definedName>
    <definedName name="res_chocó" localSheetId="32">#REF!</definedName>
    <definedName name="res_chocó" localSheetId="33">#REF!</definedName>
    <definedName name="res_chocó" localSheetId="34">#REF!</definedName>
    <definedName name="res_chocó" localSheetId="35">#REF!</definedName>
    <definedName name="res_chocó" localSheetId="36">#REF!</definedName>
    <definedName name="res_chocó" localSheetId="37">#REF!</definedName>
    <definedName name="res_chocó" localSheetId="38">#REF!</definedName>
    <definedName name="res_chocó" localSheetId="39">#REF!</definedName>
    <definedName name="res_chocó" localSheetId="40">#REF!</definedName>
    <definedName name="res_chocó" localSheetId="41">#REF!</definedName>
    <definedName name="res_chocó" localSheetId="42">#REF!</definedName>
    <definedName name="res_chocó" localSheetId="43">#REF!</definedName>
    <definedName name="res_chocó" localSheetId="44">#REF!</definedName>
    <definedName name="res_chocó" localSheetId="45">#REF!</definedName>
    <definedName name="res_chocó" localSheetId="46">#REF!</definedName>
    <definedName name="res_chocó" localSheetId="47">#REF!</definedName>
    <definedName name="res_chocó" localSheetId="48">#REF!</definedName>
    <definedName name="res_chocó" localSheetId="0">#REF!</definedName>
    <definedName name="res_chocó" localSheetId="1">#REF!</definedName>
    <definedName name="res_chocó" localSheetId="3">#REF!</definedName>
    <definedName name="res_chocó">#REF!</definedName>
    <definedName name="res_córdoba" localSheetId="4">#REF!</definedName>
    <definedName name="res_córdoba" localSheetId="5">#REF!</definedName>
    <definedName name="res_córdoba" localSheetId="6">#REF!</definedName>
    <definedName name="res_córdoba" localSheetId="7">#REF!</definedName>
    <definedName name="res_córdoba" localSheetId="8">#REF!</definedName>
    <definedName name="res_córdoba" localSheetId="9">#REF!</definedName>
    <definedName name="res_córdoba" localSheetId="10">#REF!</definedName>
    <definedName name="res_córdoba" localSheetId="11">#REF!</definedName>
    <definedName name="res_córdoba" localSheetId="12">#REF!</definedName>
    <definedName name="res_córdoba" localSheetId="13">#REF!</definedName>
    <definedName name="res_córdoba" localSheetId="14">#REF!</definedName>
    <definedName name="res_córdoba" localSheetId="15">#REF!</definedName>
    <definedName name="res_córdoba" localSheetId="16">#REF!</definedName>
    <definedName name="res_córdoba" localSheetId="17">#REF!</definedName>
    <definedName name="res_córdoba" localSheetId="18">#REF!</definedName>
    <definedName name="res_córdoba" localSheetId="19">#REF!</definedName>
    <definedName name="res_córdoba" localSheetId="20">#REF!</definedName>
    <definedName name="res_córdoba" localSheetId="21">#REF!</definedName>
    <definedName name="res_córdoba" localSheetId="22">#REF!</definedName>
    <definedName name="res_córdoba" localSheetId="23">#REF!</definedName>
    <definedName name="res_córdoba" localSheetId="24">#REF!</definedName>
    <definedName name="res_córdoba" localSheetId="25">#REF!</definedName>
    <definedName name="res_córdoba" localSheetId="26">#REF!</definedName>
    <definedName name="res_córdoba" localSheetId="27">#REF!</definedName>
    <definedName name="res_córdoba" localSheetId="28">#REF!</definedName>
    <definedName name="res_córdoba" localSheetId="29">#REF!</definedName>
    <definedName name="res_córdoba" localSheetId="30">#REF!</definedName>
    <definedName name="res_córdoba" localSheetId="31">#REF!</definedName>
    <definedName name="res_córdoba" localSheetId="32">#REF!</definedName>
    <definedName name="res_córdoba" localSheetId="33">#REF!</definedName>
    <definedName name="res_córdoba" localSheetId="34">#REF!</definedName>
    <definedName name="res_córdoba" localSheetId="35">#REF!</definedName>
    <definedName name="res_córdoba" localSheetId="36">#REF!</definedName>
    <definedName name="res_córdoba" localSheetId="37">#REF!</definedName>
    <definedName name="res_córdoba" localSheetId="38">#REF!</definedName>
    <definedName name="res_córdoba" localSheetId="39">#REF!</definedName>
    <definedName name="res_córdoba" localSheetId="40">#REF!</definedName>
    <definedName name="res_córdoba" localSheetId="41">#REF!</definedName>
    <definedName name="res_córdoba" localSheetId="42">#REF!</definedName>
    <definedName name="res_córdoba" localSheetId="43">#REF!</definedName>
    <definedName name="res_córdoba" localSheetId="44">#REF!</definedName>
    <definedName name="res_córdoba" localSheetId="45">#REF!</definedName>
    <definedName name="res_córdoba" localSheetId="46">#REF!</definedName>
    <definedName name="res_córdoba" localSheetId="47">#REF!</definedName>
    <definedName name="res_córdoba" localSheetId="48">#REF!</definedName>
    <definedName name="res_córdoba" localSheetId="0">#REF!</definedName>
    <definedName name="res_córdoba" localSheetId="1">#REF!</definedName>
    <definedName name="res_córdoba" localSheetId="3">#REF!</definedName>
    <definedName name="res_córdoba">#REF!</definedName>
    <definedName name="res_guainía" localSheetId="4">#REF!</definedName>
    <definedName name="res_guainía" localSheetId="5">#REF!</definedName>
    <definedName name="res_guainía" localSheetId="6">#REF!</definedName>
    <definedName name="res_guainía" localSheetId="7">#REF!</definedName>
    <definedName name="res_guainía" localSheetId="8">#REF!</definedName>
    <definedName name="res_guainía" localSheetId="9">#REF!</definedName>
    <definedName name="res_guainía" localSheetId="10">#REF!</definedName>
    <definedName name="res_guainía" localSheetId="11">#REF!</definedName>
    <definedName name="res_guainía" localSheetId="12">#REF!</definedName>
    <definedName name="res_guainía" localSheetId="13">#REF!</definedName>
    <definedName name="res_guainía" localSheetId="14">#REF!</definedName>
    <definedName name="res_guainía" localSheetId="15">#REF!</definedName>
    <definedName name="res_guainía" localSheetId="16">#REF!</definedName>
    <definedName name="res_guainía" localSheetId="17">#REF!</definedName>
    <definedName name="res_guainía" localSheetId="18">#REF!</definedName>
    <definedName name="res_guainía" localSheetId="19">#REF!</definedName>
    <definedName name="res_guainía" localSheetId="20">#REF!</definedName>
    <definedName name="res_guainía" localSheetId="21">#REF!</definedName>
    <definedName name="res_guainía" localSheetId="22">#REF!</definedName>
    <definedName name="res_guainía" localSheetId="23">#REF!</definedName>
    <definedName name="res_guainía" localSheetId="24">#REF!</definedName>
    <definedName name="res_guainía" localSheetId="25">#REF!</definedName>
    <definedName name="res_guainía" localSheetId="26">#REF!</definedName>
    <definedName name="res_guainía" localSheetId="27">#REF!</definedName>
    <definedName name="res_guainía" localSheetId="28">#REF!</definedName>
    <definedName name="res_guainía" localSheetId="29">#REF!</definedName>
    <definedName name="res_guainía" localSheetId="30">#REF!</definedName>
    <definedName name="res_guainía" localSheetId="31">#REF!</definedName>
    <definedName name="res_guainía" localSheetId="32">#REF!</definedName>
    <definedName name="res_guainía" localSheetId="33">#REF!</definedName>
    <definedName name="res_guainía" localSheetId="34">#REF!</definedName>
    <definedName name="res_guainía" localSheetId="35">#REF!</definedName>
    <definedName name="res_guainía" localSheetId="36">#REF!</definedName>
    <definedName name="res_guainía" localSheetId="37">#REF!</definedName>
    <definedName name="res_guainía" localSheetId="38">#REF!</definedName>
    <definedName name="res_guainía" localSheetId="39">#REF!</definedName>
    <definedName name="res_guainía" localSheetId="40">#REF!</definedName>
    <definedName name="res_guainía" localSheetId="41">#REF!</definedName>
    <definedName name="res_guainía" localSheetId="42">#REF!</definedName>
    <definedName name="res_guainía" localSheetId="43">#REF!</definedName>
    <definedName name="res_guainía" localSheetId="44">#REF!</definedName>
    <definedName name="res_guainía" localSheetId="45">#REF!</definedName>
    <definedName name="res_guainía" localSheetId="46">#REF!</definedName>
    <definedName name="res_guainía" localSheetId="47">#REF!</definedName>
    <definedName name="res_guainía" localSheetId="48">#REF!</definedName>
    <definedName name="res_guainía" localSheetId="0">#REF!</definedName>
    <definedName name="res_guainía" localSheetId="1">#REF!</definedName>
    <definedName name="res_guainía" localSheetId="3">#REF!</definedName>
    <definedName name="res_guainía">#REF!</definedName>
    <definedName name="res_guajira" localSheetId="4">#REF!</definedName>
    <definedName name="res_guajira" localSheetId="5">#REF!</definedName>
    <definedName name="res_guajira" localSheetId="6">#REF!</definedName>
    <definedName name="res_guajira" localSheetId="7">#REF!</definedName>
    <definedName name="res_guajira" localSheetId="8">#REF!</definedName>
    <definedName name="res_guajira" localSheetId="9">#REF!</definedName>
    <definedName name="res_guajira" localSheetId="10">#REF!</definedName>
    <definedName name="res_guajira" localSheetId="11">#REF!</definedName>
    <definedName name="res_guajira" localSheetId="12">#REF!</definedName>
    <definedName name="res_guajira" localSheetId="13">#REF!</definedName>
    <definedName name="res_guajira" localSheetId="14">#REF!</definedName>
    <definedName name="res_guajira" localSheetId="15">#REF!</definedName>
    <definedName name="res_guajira" localSheetId="16">#REF!</definedName>
    <definedName name="res_guajira" localSheetId="17">#REF!</definedName>
    <definedName name="res_guajira" localSheetId="18">#REF!</definedName>
    <definedName name="res_guajira" localSheetId="19">#REF!</definedName>
    <definedName name="res_guajira" localSheetId="20">#REF!</definedName>
    <definedName name="res_guajira" localSheetId="21">#REF!</definedName>
    <definedName name="res_guajira" localSheetId="22">#REF!</definedName>
    <definedName name="res_guajira" localSheetId="23">#REF!</definedName>
    <definedName name="res_guajira" localSheetId="24">#REF!</definedName>
    <definedName name="res_guajira" localSheetId="25">#REF!</definedName>
    <definedName name="res_guajira" localSheetId="26">#REF!</definedName>
    <definedName name="res_guajira" localSheetId="27">#REF!</definedName>
    <definedName name="res_guajira" localSheetId="28">#REF!</definedName>
    <definedName name="res_guajira" localSheetId="29">#REF!</definedName>
    <definedName name="res_guajira" localSheetId="30">#REF!</definedName>
    <definedName name="res_guajira" localSheetId="31">#REF!</definedName>
    <definedName name="res_guajira" localSheetId="32">#REF!</definedName>
    <definedName name="res_guajira" localSheetId="33">#REF!</definedName>
    <definedName name="res_guajira" localSheetId="34">#REF!</definedName>
    <definedName name="res_guajira" localSheetId="35">#REF!</definedName>
    <definedName name="res_guajira" localSheetId="36">#REF!</definedName>
    <definedName name="res_guajira" localSheetId="37">#REF!</definedName>
    <definedName name="res_guajira" localSheetId="38">#REF!</definedName>
    <definedName name="res_guajira" localSheetId="39">#REF!</definedName>
    <definedName name="res_guajira" localSheetId="40">#REF!</definedName>
    <definedName name="res_guajira" localSheetId="41">#REF!</definedName>
    <definedName name="res_guajira" localSheetId="42">#REF!</definedName>
    <definedName name="res_guajira" localSheetId="43">#REF!</definedName>
    <definedName name="res_guajira" localSheetId="44">#REF!</definedName>
    <definedName name="res_guajira" localSheetId="45">#REF!</definedName>
    <definedName name="res_guajira" localSheetId="46">#REF!</definedName>
    <definedName name="res_guajira" localSheetId="47">#REF!</definedName>
    <definedName name="res_guajira" localSheetId="48">#REF!</definedName>
    <definedName name="res_guajira" localSheetId="0">#REF!</definedName>
    <definedName name="res_guajira" localSheetId="1">#REF!</definedName>
    <definedName name="res_guajira" localSheetId="3">#REF!</definedName>
    <definedName name="res_guajira">#REF!</definedName>
    <definedName name="res_guaviare" localSheetId="4">#REF!</definedName>
    <definedName name="res_guaviare" localSheetId="5">#REF!</definedName>
    <definedName name="res_guaviare" localSheetId="6">#REF!</definedName>
    <definedName name="res_guaviare" localSheetId="7">#REF!</definedName>
    <definedName name="res_guaviare" localSheetId="8">#REF!</definedName>
    <definedName name="res_guaviare" localSheetId="9">#REF!</definedName>
    <definedName name="res_guaviare" localSheetId="10">#REF!</definedName>
    <definedName name="res_guaviare" localSheetId="11">#REF!</definedName>
    <definedName name="res_guaviare" localSheetId="12">#REF!</definedName>
    <definedName name="res_guaviare" localSheetId="13">#REF!</definedName>
    <definedName name="res_guaviare" localSheetId="14">#REF!</definedName>
    <definedName name="res_guaviare" localSheetId="15">#REF!</definedName>
    <definedName name="res_guaviare" localSheetId="16">#REF!</definedName>
    <definedName name="res_guaviare" localSheetId="17">#REF!</definedName>
    <definedName name="res_guaviare" localSheetId="18">#REF!</definedName>
    <definedName name="res_guaviare" localSheetId="19">#REF!</definedName>
    <definedName name="res_guaviare" localSheetId="20">#REF!</definedName>
    <definedName name="res_guaviare" localSheetId="21">#REF!</definedName>
    <definedName name="res_guaviare" localSheetId="22">#REF!</definedName>
    <definedName name="res_guaviare" localSheetId="23">#REF!</definedName>
    <definedName name="res_guaviare" localSheetId="24">#REF!</definedName>
    <definedName name="res_guaviare" localSheetId="25">#REF!</definedName>
    <definedName name="res_guaviare" localSheetId="26">#REF!</definedName>
    <definedName name="res_guaviare" localSheetId="27">#REF!</definedName>
    <definedName name="res_guaviare" localSheetId="28">#REF!</definedName>
    <definedName name="res_guaviare" localSheetId="29">#REF!</definedName>
    <definedName name="res_guaviare" localSheetId="30">#REF!</definedName>
    <definedName name="res_guaviare" localSheetId="31">#REF!</definedName>
    <definedName name="res_guaviare" localSheetId="32">#REF!</definedName>
    <definedName name="res_guaviare" localSheetId="33">#REF!</definedName>
    <definedName name="res_guaviare" localSheetId="34">#REF!</definedName>
    <definedName name="res_guaviare" localSheetId="35">#REF!</definedName>
    <definedName name="res_guaviare" localSheetId="36">#REF!</definedName>
    <definedName name="res_guaviare" localSheetId="37">#REF!</definedName>
    <definedName name="res_guaviare" localSheetId="38">#REF!</definedName>
    <definedName name="res_guaviare" localSheetId="39">#REF!</definedName>
    <definedName name="res_guaviare" localSheetId="40">#REF!</definedName>
    <definedName name="res_guaviare" localSheetId="41">#REF!</definedName>
    <definedName name="res_guaviare" localSheetId="42">#REF!</definedName>
    <definedName name="res_guaviare" localSheetId="43">#REF!</definedName>
    <definedName name="res_guaviare" localSheetId="44">#REF!</definedName>
    <definedName name="res_guaviare" localSheetId="45">#REF!</definedName>
    <definedName name="res_guaviare" localSheetId="46">#REF!</definedName>
    <definedName name="res_guaviare" localSheetId="47">#REF!</definedName>
    <definedName name="res_guaviare" localSheetId="48">#REF!</definedName>
    <definedName name="res_guaviare" localSheetId="0">#REF!</definedName>
    <definedName name="res_guaviare" localSheetId="1">#REF!</definedName>
    <definedName name="res_guaviare" localSheetId="3">#REF!</definedName>
    <definedName name="res_guaviare">#REF!</definedName>
    <definedName name="res_huila" localSheetId="4">#REF!</definedName>
    <definedName name="res_huila" localSheetId="5">#REF!</definedName>
    <definedName name="res_huila" localSheetId="6">#REF!</definedName>
    <definedName name="res_huila" localSheetId="7">#REF!</definedName>
    <definedName name="res_huila" localSheetId="8">#REF!</definedName>
    <definedName name="res_huila" localSheetId="9">#REF!</definedName>
    <definedName name="res_huila" localSheetId="10">#REF!</definedName>
    <definedName name="res_huila" localSheetId="11">#REF!</definedName>
    <definedName name="res_huila" localSheetId="12">#REF!</definedName>
    <definedName name="res_huila" localSheetId="13">#REF!</definedName>
    <definedName name="res_huila" localSheetId="14">#REF!</definedName>
    <definedName name="res_huila" localSheetId="15">#REF!</definedName>
    <definedName name="res_huila" localSheetId="16">#REF!</definedName>
    <definedName name="res_huila" localSheetId="17">#REF!</definedName>
    <definedName name="res_huila" localSheetId="18">#REF!</definedName>
    <definedName name="res_huila" localSheetId="19">#REF!</definedName>
    <definedName name="res_huila" localSheetId="20">#REF!</definedName>
    <definedName name="res_huila" localSheetId="21">#REF!</definedName>
    <definedName name="res_huila" localSheetId="22">#REF!</definedName>
    <definedName name="res_huila" localSheetId="23">#REF!</definedName>
    <definedName name="res_huila" localSheetId="24">#REF!</definedName>
    <definedName name="res_huila" localSheetId="25">#REF!</definedName>
    <definedName name="res_huila" localSheetId="26">#REF!</definedName>
    <definedName name="res_huila" localSheetId="27">#REF!</definedName>
    <definedName name="res_huila" localSheetId="28">#REF!</definedName>
    <definedName name="res_huila" localSheetId="29">#REF!</definedName>
    <definedName name="res_huila" localSheetId="30">#REF!</definedName>
    <definedName name="res_huila" localSheetId="31">#REF!</definedName>
    <definedName name="res_huila" localSheetId="32">#REF!</definedName>
    <definedName name="res_huila" localSheetId="33">#REF!</definedName>
    <definedName name="res_huila" localSheetId="34">#REF!</definedName>
    <definedName name="res_huila" localSheetId="35">#REF!</definedName>
    <definedName name="res_huila" localSheetId="36">#REF!</definedName>
    <definedName name="res_huila" localSheetId="37">#REF!</definedName>
    <definedName name="res_huila" localSheetId="38">#REF!</definedName>
    <definedName name="res_huila" localSheetId="39">#REF!</definedName>
    <definedName name="res_huila" localSheetId="40">#REF!</definedName>
    <definedName name="res_huila" localSheetId="41">#REF!</definedName>
    <definedName name="res_huila" localSheetId="42">#REF!</definedName>
    <definedName name="res_huila" localSheetId="43">#REF!</definedName>
    <definedName name="res_huila" localSheetId="44">#REF!</definedName>
    <definedName name="res_huila" localSheetId="45">#REF!</definedName>
    <definedName name="res_huila" localSheetId="46">#REF!</definedName>
    <definedName name="res_huila" localSheetId="47">#REF!</definedName>
    <definedName name="res_huila" localSheetId="48">#REF!</definedName>
    <definedName name="res_huila" localSheetId="0">#REF!</definedName>
    <definedName name="res_huila" localSheetId="1">#REF!</definedName>
    <definedName name="res_huila" localSheetId="3">#REF!</definedName>
    <definedName name="res_huila">#REF!</definedName>
    <definedName name="res_magdalena" localSheetId="4">#REF!</definedName>
    <definedName name="res_magdalena" localSheetId="5">#REF!</definedName>
    <definedName name="res_magdalena" localSheetId="6">#REF!</definedName>
    <definedName name="res_magdalena" localSheetId="7">#REF!</definedName>
    <definedName name="res_magdalena" localSheetId="8">#REF!</definedName>
    <definedName name="res_magdalena" localSheetId="9">#REF!</definedName>
    <definedName name="res_magdalena" localSheetId="10">#REF!</definedName>
    <definedName name="res_magdalena" localSheetId="11">#REF!</definedName>
    <definedName name="res_magdalena" localSheetId="12">#REF!</definedName>
    <definedName name="res_magdalena" localSheetId="13">#REF!</definedName>
    <definedName name="res_magdalena" localSheetId="14">#REF!</definedName>
    <definedName name="res_magdalena" localSheetId="15">#REF!</definedName>
    <definedName name="res_magdalena" localSheetId="16">#REF!</definedName>
    <definedName name="res_magdalena" localSheetId="17">#REF!</definedName>
    <definedName name="res_magdalena" localSheetId="18">#REF!</definedName>
    <definedName name="res_magdalena" localSheetId="19">#REF!</definedName>
    <definedName name="res_magdalena" localSheetId="20">#REF!</definedName>
    <definedName name="res_magdalena" localSheetId="21">#REF!</definedName>
    <definedName name="res_magdalena" localSheetId="22">#REF!</definedName>
    <definedName name="res_magdalena" localSheetId="23">#REF!</definedName>
    <definedName name="res_magdalena" localSheetId="24">#REF!</definedName>
    <definedName name="res_magdalena" localSheetId="25">#REF!</definedName>
    <definedName name="res_magdalena" localSheetId="26">#REF!</definedName>
    <definedName name="res_magdalena" localSheetId="27">#REF!</definedName>
    <definedName name="res_magdalena" localSheetId="28">#REF!</definedName>
    <definedName name="res_magdalena" localSheetId="29">#REF!</definedName>
    <definedName name="res_magdalena" localSheetId="30">#REF!</definedName>
    <definedName name="res_magdalena" localSheetId="31">#REF!</definedName>
    <definedName name="res_magdalena" localSheetId="32">#REF!</definedName>
    <definedName name="res_magdalena" localSheetId="33">#REF!</definedName>
    <definedName name="res_magdalena" localSheetId="34">#REF!</definedName>
    <definedName name="res_magdalena" localSheetId="35">#REF!</definedName>
    <definedName name="res_magdalena" localSheetId="36">#REF!</definedName>
    <definedName name="res_magdalena" localSheetId="37">#REF!</definedName>
    <definedName name="res_magdalena" localSheetId="38">#REF!</definedName>
    <definedName name="res_magdalena" localSheetId="39">#REF!</definedName>
    <definedName name="res_magdalena" localSheetId="40">#REF!</definedName>
    <definedName name="res_magdalena" localSheetId="41">#REF!</definedName>
    <definedName name="res_magdalena" localSheetId="42">#REF!</definedName>
    <definedName name="res_magdalena" localSheetId="43">#REF!</definedName>
    <definedName name="res_magdalena" localSheetId="44">#REF!</definedName>
    <definedName name="res_magdalena" localSheetId="45">#REF!</definedName>
    <definedName name="res_magdalena" localSheetId="46">#REF!</definedName>
    <definedName name="res_magdalena" localSheetId="47">#REF!</definedName>
    <definedName name="res_magdalena" localSheetId="48">#REF!</definedName>
    <definedName name="res_magdalena" localSheetId="0">#REF!</definedName>
    <definedName name="res_magdalena" localSheetId="1">#REF!</definedName>
    <definedName name="res_magdalena" localSheetId="3">#REF!</definedName>
    <definedName name="res_magdalena">#REF!</definedName>
    <definedName name="res_meta" localSheetId="4">#REF!</definedName>
    <definedName name="res_meta" localSheetId="5">#REF!</definedName>
    <definedName name="res_meta" localSheetId="6">#REF!</definedName>
    <definedName name="res_meta" localSheetId="7">#REF!</definedName>
    <definedName name="res_meta" localSheetId="8">#REF!</definedName>
    <definedName name="res_meta" localSheetId="9">#REF!</definedName>
    <definedName name="res_meta" localSheetId="10">#REF!</definedName>
    <definedName name="res_meta" localSheetId="11">#REF!</definedName>
    <definedName name="res_meta" localSheetId="12">#REF!</definedName>
    <definedName name="res_meta" localSheetId="13">#REF!</definedName>
    <definedName name="res_meta" localSheetId="14">#REF!</definedName>
    <definedName name="res_meta" localSheetId="15">#REF!</definedName>
    <definedName name="res_meta" localSheetId="16">#REF!</definedName>
    <definedName name="res_meta" localSheetId="17">#REF!</definedName>
    <definedName name="res_meta" localSheetId="18">#REF!</definedName>
    <definedName name="res_meta" localSheetId="19">#REF!</definedName>
    <definedName name="res_meta" localSheetId="20">#REF!</definedName>
    <definedName name="res_meta" localSheetId="21">#REF!</definedName>
    <definedName name="res_meta" localSheetId="22">#REF!</definedName>
    <definedName name="res_meta" localSheetId="23">#REF!</definedName>
    <definedName name="res_meta" localSheetId="24">#REF!</definedName>
    <definedName name="res_meta" localSheetId="25">#REF!</definedName>
    <definedName name="res_meta" localSheetId="26">#REF!</definedName>
    <definedName name="res_meta" localSheetId="27">#REF!</definedName>
    <definedName name="res_meta" localSheetId="28">#REF!</definedName>
    <definedName name="res_meta" localSheetId="29">#REF!</definedName>
    <definedName name="res_meta" localSheetId="30">#REF!</definedName>
    <definedName name="res_meta" localSheetId="31">#REF!</definedName>
    <definedName name="res_meta" localSheetId="32">#REF!</definedName>
    <definedName name="res_meta" localSheetId="33">#REF!</definedName>
    <definedName name="res_meta" localSheetId="34">#REF!</definedName>
    <definedName name="res_meta" localSheetId="35">#REF!</definedName>
    <definedName name="res_meta" localSheetId="36">#REF!</definedName>
    <definedName name="res_meta" localSheetId="37">#REF!</definedName>
    <definedName name="res_meta" localSheetId="38">#REF!</definedName>
    <definedName name="res_meta" localSheetId="39">#REF!</definedName>
    <definedName name="res_meta" localSheetId="40">#REF!</definedName>
    <definedName name="res_meta" localSheetId="41">#REF!</definedName>
    <definedName name="res_meta" localSheetId="42">#REF!</definedName>
    <definedName name="res_meta" localSheetId="43">#REF!</definedName>
    <definedName name="res_meta" localSheetId="44">#REF!</definedName>
    <definedName name="res_meta" localSheetId="45">#REF!</definedName>
    <definedName name="res_meta" localSheetId="46">#REF!</definedName>
    <definedName name="res_meta" localSheetId="47">#REF!</definedName>
    <definedName name="res_meta" localSheetId="48">#REF!</definedName>
    <definedName name="res_meta" localSheetId="0">#REF!</definedName>
    <definedName name="res_meta" localSheetId="1">#REF!</definedName>
    <definedName name="res_meta" localSheetId="3">#REF!</definedName>
    <definedName name="res_meta">#REF!</definedName>
    <definedName name="res_nariño" localSheetId="4">#REF!</definedName>
    <definedName name="res_nariño" localSheetId="5">#REF!</definedName>
    <definedName name="res_nariño" localSheetId="6">#REF!</definedName>
    <definedName name="res_nariño" localSheetId="7">#REF!</definedName>
    <definedName name="res_nariño" localSheetId="8">#REF!</definedName>
    <definedName name="res_nariño" localSheetId="9">#REF!</definedName>
    <definedName name="res_nariño" localSheetId="10">#REF!</definedName>
    <definedName name="res_nariño" localSheetId="11">#REF!</definedName>
    <definedName name="res_nariño" localSheetId="12">#REF!</definedName>
    <definedName name="res_nariño" localSheetId="13">#REF!</definedName>
    <definedName name="res_nariño" localSheetId="14">#REF!</definedName>
    <definedName name="res_nariño" localSheetId="15">#REF!</definedName>
    <definedName name="res_nariño" localSheetId="16">#REF!</definedName>
    <definedName name="res_nariño" localSheetId="17">#REF!</definedName>
    <definedName name="res_nariño" localSheetId="18">#REF!</definedName>
    <definedName name="res_nariño" localSheetId="19">#REF!</definedName>
    <definedName name="res_nariño" localSheetId="20">#REF!</definedName>
    <definedName name="res_nariño" localSheetId="21">#REF!</definedName>
    <definedName name="res_nariño" localSheetId="22">#REF!</definedName>
    <definedName name="res_nariño" localSheetId="23">#REF!</definedName>
    <definedName name="res_nariño" localSheetId="24">#REF!</definedName>
    <definedName name="res_nariño" localSheetId="25">#REF!</definedName>
    <definedName name="res_nariño" localSheetId="26">#REF!</definedName>
    <definedName name="res_nariño" localSheetId="27">#REF!</definedName>
    <definedName name="res_nariño" localSheetId="28">#REF!</definedName>
    <definedName name="res_nariño" localSheetId="29">#REF!</definedName>
    <definedName name="res_nariño" localSheetId="30">#REF!</definedName>
    <definedName name="res_nariño" localSheetId="31">#REF!</definedName>
    <definedName name="res_nariño" localSheetId="32">#REF!</definedName>
    <definedName name="res_nariño" localSheetId="33">#REF!</definedName>
    <definedName name="res_nariño" localSheetId="34">#REF!</definedName>
    <definedName name="res_nariño" localSheetId="35">#REF!</definedName>
    <definedName name="res_nariño" localSheetId="36">#REF!</definedName>
    <definedName name="res_nariño" localSheetId="37">#REF!</definedName>
    <definedName name="res_nariño" localSheetId="38">#REF!</definedName>
    <definedName name="res_nariño" localSheetId="39">#REF!</definedName>
    <definedName name="res_nariño" localSheetId="40">#REF!</definedName>
    <definedName name="res_nariño" localSheetId="41">#REF!</definedName>
    <definedName name="res_nariño" localSheetId="42">#REF!</definedName>
    <definedName name="res_nariño" localSheetId="43">#REF!</definedName>
    <definedName name="res_nariño" localSheetId="44">#REF!</definedName>
    <definedName name="res_nariño" localSheetId="45">#REF!</definedName>
    <definedName name="res_nariño" localSheetId="46">#REF!</definedName>
    <definedName name="res_nariño" localSheetId="47">#REF!</definedName>
    <definedName name="res_nariño" localSheetId="48">#REF!</definedName>
    <definedName name="res_nariño" localSheetId="0">#REF!</definedName>
    <definedName name="res_nariño" localSheetId="1">#REF!</definedName>
    <definedName name="res_nariño" localSheetId="3">#REF!</definedName>
    <definedName name="res_nariño">#REF!</definedName>
    <definedName name="res_ntesantander" localSheetId="4">#REF!</definedName>
    <definedName name="res_ntesantander" localSheetId="5">#REF!</definedName>
    <definedName name="res_ntesantander" localSheetId="6">#REF!</definedName>
    <definedName name="res_ntesantander" localSheetId="7">#REF!</definedName>
    <definedName name="res_ntesantander" localSheetId="8">#REF!</definedName>
    <definedName name="res_ntesantander" localSheetId="9">#REF!</definedName>
    <definedName name="res_ntesantander" localSheetId="10">#REF!</definedName>
    <definedName name="res_ntesantander" localSheetId="11">#REF!</definedName>
    <definedName name="res_ntesantander" localSheetId="12">#REF!</definedName>
    <definedName name="res_ntesantander" localSheetId="13">#REF!</definedName>
    <definedName name="res_ntesantander" localSheetId="14">#REF!</definedName>
    <definedName name="res_ntesantander" localSheetId="15">#REF!</definedName>
    <definedName name="res_ntesantander" localSheetId="16">#REF!</definedName>
    <definedName name="res_ntesantander" localSheetId="17">#REF!</definedName>
    <definedName name="res_ntesantander" localSheetId="18">#REF!</definedName>
    <definedName name="res_ntesantander" localSheetId="19">#REF!</definedName>
    <definedName name="res_ntesantander" localSheetId="20">#REF!</definedName>
    <definedName name="res_ntesantander" localSheetId="21">#REF!</definedName>
    <definedName name="res_ntesantander" localSheetId="22">#REF!</definedName>
    <definedName name="res_ntesantander" localSheetId="23">#REF!</definedName>
    <definedName name="res_ntesantander" localSheetId="24">#REF!</definedName>
    <definedName name="res_ntesantander" localSheetId="25">#REF!</definedName>
    <definedName name="res_ntesantander" localSheetId="26">#REF!</definedName>
    <definedName name="res_ntesantander" localSheetId="27">#REF!</definedName>
    <definedName name="res_ntesantander" localSheetId="28">#REF!</definedName>
    <definedName name="res_ntesantander" localSheetId="29">#REF!</definedName>
    <definedName name="res_ntesantander" localSheetId="30">#REF!</definedName>
    <definedName name="res_ntesantander" localSheetId="31">#REF!</definedName>
    <definedName name="res_ntesantander" localSheetId="32">#REF!</definedName>
    <definedName name="res_ntesantander" localSheetId="33">#REF!</definedName>
    <definedName name="res_ntesantander" localSheetId="34">#REF!</definedName>
    <definedName name="res_ntesantander" localSheetId="35">#REF!</definedName>
    <definedName name="res_ntesantander" localSheetId="36">#REF!</definedName>
    <definedName name="res_ntesantander" localSheetId="37">#REF!</definedName>
    <definedName name="res_ntesantander" localSheetId="38">#REF!</definedName>
    <definedName name="res_ntesantander" localSheetId="39">#REF!</definedName>
    <definedName name="res_ntesantander" localSheetId="40">#REF!</definedName>
    <definedName name="res_ntesantander" localSheetId="41">#REF!</definedName>
    <definedName name="res_ntesantander" localSheetId="42">#REF!</definedName>
    <definedName name="res_ntesantander" localSheetId="43">#REF!</definedName>
    <definedName name="res_ntesantander" localSheetId="44">#REF!</definedName>
    <definedName name="res_ntesantander" localSheetId="45">#REF!</definedName>
    <definedName name="res_ntesantander" localSheetId="46">#REF!</definedName>
    <definedName name="res_ntesantander" localSheetId="47">#REF!</definedName>
    <definedName name="res_ntesantander" localSheetId="48">#REF!</definedName>
    <definedName name="res_ntesantander" localSheetId="0">#REF!</definedName>
    <definedName name="res_ntesantander" localSheetId="1">#REF!</definedName>
    <definedName name="res_ntesantander" localSheetId="3">#REF!</definedName>
    <definedName name="res_ntesantander">#REF!</definedName>
    <definedName name="res_putumayo" localSheetId="4">#REF!</definedName>
    <definedName name="res_putumayo" localSheetId="5">#REF!</definedName>
    <definedName name="res_putumayo" localSheetId="6">#REF!</definedName>
    <definedName name="res_putumayo" localSheetId="7">#REF!</definedName>
    <definedName name="res_putumayo" localSheetId="8">#REF!</definedName>
    <definedName name="res_putumayo" localSheetId="9">#REF!</definedName>
    <definedName name="res_putumayo" localSheetId="10">#REF!</definedName>
    <definedName name="res_putumayo" localSheetId="11">#REF!</definedName>
    <definedName name="res_putumayo" localSheetId="12">#REF!</definedName>
    <definedName name="res_putumayo" localSheetId="13">#REF!</definedName>
    <definedName name="res_putumayo" localSheetId="14">#REF!</definedName>
    <definedName name="res_putumayo" localSheetId="15">#REF!</definedName>
    <definedName name="res_putumayo" localSheetId="16">#REF!</definedName>
    <definedName name="res_putumayo" localSheetId="17">#REF!</definedName>
    <definedName name="res_putumayo" localSheetId="18">#REF!</definedName>
    <definedName name="res_putumayo" localSheetId="19">#REF!</definedName>
    <definedName name="res_putumayo" localSheetId="20">#REF!</definedName>
    <definedName name="res_putumayo" localSheetId="21">#REF!</definedName>
    <definedName name="res_putumayo" localSheetId="22">#REF!</definedName>
    <definedName name="res_putumayo" localSheetId="23">#REF!</definedName>
    <definedName name="res_putumayo" localSheetId="24">#REF!</definedName>
    <definedName name="res_putumayo" localSheetId="25">#REF!</definedName>
    <definedName name="res_putumayo" localSheetId="26">#REF!</definedName>
    <definedName name="res_putumayo" localSheetId="27">#REF!</definedName>
    <definedName name="res_putumayo" localSheetId="28">#REF!</definedName>
    <definedName name="res_putumayo" localSheetId="29">#REF!</definedName>
    <definedName name="res_putumayo" localSheetId="30">#REF!</definedName>
    <definedName name="res_putumayo" localSheetId="31">#REF!</definedName>
    <definedName name="res_putumayo" localSheetId="32">#REF!</definedName>
    <definedName name="res_putumayo" localSheetId="33">#REF!</definedName>
    <definedName name="res_putumayo" localSheetId="34">#REF!</definedName>
    <definedName name="res_putumayo" localSheetId="35">#REF!</definedName>
    <definedName name="res_putumayo" localSheetId="36">#REF!</definedName>
    <definedName name="res_putumayo" localSheetId="37">#REF!</definedName>
    <definedName name="res_putumayo" localSheetId="38">#REF!</definedName>
    <definedName name="res_putumayo" localSheetId="39">#REF!</definedName>
    <definedName name="res_putumayo" localSheetId="40">#REF!</definedName>
    <definedName name="res_putumayo" localSheetId="41">#REF!</definedName>
    <definedName name="res_putumayo" localSheetId="42">#REF!</definedName>
    <definedName name="res_putumayo" localSheetId="43">#REF!</definedName>
    <definedName name="res_putumayo" localSheetId="44">#REF!</definedName>
    <definedName name="res_putumayo" localSheetId="45">#REF!</definedName>
    <definedName name="res_putumayo" localSheetId="46">#REF!</definedName>
    <definedName name="res_putumayo" localSheetId="47">#REF!</definedName>
    <definedName name="res_putumayo" localSheetId="48">#REF!</definedName>
    <definedName name="res_putumayo" localSheetId="0">#REF!</definedName>
    <definedName name="res_putumayo" localSheetId="1">#REF!</definedName>
    <definedName name="res_putumayo" localSheetId="3">#REF!</definedName>
    <definedName name="res_putumayo">#REF!</definedName>
    <definedName name="res_risaralda" localSheetId="4">#REF!</definedName>
    <definedName name="res_risaralda" localSheetId="5">#REF!</definedName>
    <definedName name="res_risaralda" localSheetId="6">#REF!</definedName>
    <definedName name="res_risaralda" localSheetId="7">#REF!</definedName>
    <definedName name="res_risaralda" localSheetId="8">#REF!</definedName>
    <definedName name="res_risaralda" localSheetId="9">#REF!</definedName>
    <definedName name="res_risaralda" localSheetId="10">#REF!</definedName>
    <definedName name="res_risaralda" localSheetId="11">#REF!</definedName>
    <definedName name="res_risaralda" localSheetId="12">#REF!</definedName>
    <definedName name="res_risaralda" localSheetId="13">#REF!</definedName>
    <definedName name="res_risaralda" localSheetId="14">#REF!</definedName>
    <definedName name="res_risaralda" localSheetId="15">#REF!</definedName>
    <definedName name="res_risaralda" localSheetId="16">#REF!</definedName>
    <definedName name="res_risaralda" localSheetId="17">#REF!</definedName>
    <definedName name="res_risaralda" localSheetId="18">#REF!</definedName>
    <definedName name="res_risaralda" localSheetId="19">#REF!</definedName>
    <definedName name="res_risaralda" localSheetId="20">#REF!</definedName>
    <definedName name="res_risaralda" localSheetId="21">#REF!</definedName>
    <definedName name="res_risaralda" localSheetId="22">#REF!</definedName>
    <definedName name="res_risaralda" localSheetId="23">#REF!</definedName>
    <definedName name="res_risaralda" localSheetId="24">#REF!</definedName>
    <definedName name="res_risaralda" localSheetId="25">#REF!</definedName>
    <definedName name="res_risaralda" localSheetId="26">#REF!</definedName>
    <definedName name="res_risaralda" localSheetId="27">#REF!</definedName>
    <definedName name="res_risaralda" localSheetId="28">#REF!</definedName>
    <definedName name="res_risaralda" localSheetId="29">#REF!</definedName>
    <definedName name="res_risaralda" localSheetId="30">#REF!</definedName>
    <definedName name="res_risaralda" localSheetId="31">#REF!</definedName>
    <definedName name="res_risaralda" localSheetId="32">#REF!</definedName>
    <definedName name="res_risaralda" localSheetId="33">#REF!</definedName>
    <definedName name="res_risaralda" localSheetId="34">#REF!</definedName>
    <definedName name="res_risaralda" localSheetId="35">#REF!</definedName>
    <definedName name="res_risaralda" localSheetId="36">#REF!</definedName>
    <definedName name="res_risaralda" localSheetId="37">#REF!</definedName>
    <definedName name="res_risaralda" localSheetId="38">#REF!</definedName>
    <definedName name="res_risaralda" localSheetId="39">#REF!</definedName>
    <definedName name="res_risaralda" localSheetId="40">#REF!</definedName>
    <definedName name="res_risaralda" localSheetId="41">#REF!</definedName>
    <definedName name="res_risaralda" localSheetId="42">#REF!</definedName>
    <definedName name="res_risaralda" localSheetId="43">#REF!</definedName>
    <definedName name="res_risaralda" localSheetId="44">#REF!</definedName>
    <definedName name="res_risaralda" localSheetId="45">#REF!</definedName>
    <definedName name="res_risaralda" localSheetId="46">#REF!</definedName>
    <definedName name="res_risaralda" localSheetId="47">#REF!</definedName>
    <definedName name="res_risaralda" localSheetId="48">#REF!</definedName>
    <definedName name="res_risaralda" localSheetId="0">#REF!</definedName>
    <definedName name="res_risaralda" localSheetId="1">#REF!</definedName>
    <definedName name="res_risaralda" localSheetId="3">#REF!</definedName>
    <definedName name="res_risaralda">#REF!</definedName>
    <definedName name="res_santander" localSheetId="4">#REF!</definedName>
    <definedName name="res_santander" localSheetId="5">#REF!</definedName>
    <definedName name="res_santander" localSheetId="6">#REF!</definedName>
    <definedName name="res_santander" localSheetId="7">#REF!</definedName>
    <definedName name="res_santander" localSheetId="8">#REF!</definedName>
    <definedName name="res_santander" localSheetId="9">#REF!</definedName>
    <definedName name="res_santander" localSheetId="10">#REF!</definedName>
    <definedName name="res_santander" localSheetId="11">#REF!</definedName>
    <definedName name="res_santander" localSheetId="12">#REF!</definedName>
    <definedName name="res_santander" localSheetId="13">#REF!</definedName>
    <definedName name="res_santander" localSheetId="14">#REF!</definedName>
    <definedName name="res_santander" localSheetId="15">#REF!</definedName>
    <definedName name="res_santander" localSheetId="16">#REF!</definedName>
    <definedName name="res_santander" localSheetId="17">#REF!</definedName>
    <definedName name="res_santander" localSheetId="18">#REF!</definedName>
    <definedName name="res_santander" localSheetId="19">#REF!</definedName>
    <definedName name="res_santander" localSheetId="20">#REF!</definedName>
    <definedName name="res_santander" localSheetId="21">#REF!</definedName>
    <definedName name="res_santander" localSheetId="22">#REF!</definedName>
    <definedName name="res_santander" localSheetId="23">#REF!</definedName>
    <definedName name="res_santander" localSheetId="24">#REF!</definedName>
    <definedName name="res_santander" localSheetId="25">#REF!</definedName>
    <definedName name="res_santander" localSheetId="26">#REF!</definedName>
    <definedName name="res_santander" localSheetId="27">#REF!</definedName>
    <definedName name="res_santander" localSheetId="28">#REF!</definedName>
    <definedName name="res_santander" localSheetId="29">#REF!</definedName>
    <definedName name="res_santander" localSheetId="30">#REF!</definedName>
    <definedName name="res_santander" localSheetId="31">#REF!</definedName>
    <definedName name="res_santander" localSheetId="32">#REF!</definedName>
    <definedName name="res_santander" localSheetId="33">#REF!</definedName>
    <definedName name="res_santander" localSheetId="34">#REF!</definedName>
    <definedName name="res_santander" localSheetId="35">#REF!</definedName>
    <definedName name="res_santander" localSheetId="36">#REF!</definedName>
    <definedName name="res_santander" localSheetId="37">#REF!</definedName>
    <definedName name="res_santander" localSheetId="38">#REF!</definedName>
    <definedName name="res_santander" localSheetId="39">#REF!</definedName>
    <definedName name="res_santander" localSheetId="40">#REF!</definedName>
    <definedName name="res_santander" localSheetId="41">#REF!</definedName>
    <definedName name="res_santander" localSheetId="42">#REF!</definedName>
    <definedName name="res_santander" localSheetId="43">#REF!</definedName>
    <definedName name="res_santander" localSheetId="44">#REF!</definedName>
    <definedName name="res_santander" localSheetId="45">#REF!</definedName>
    <definedName name="res_santander" localSheetId="46">#REF!</definedName>
    <definedName name="res_santander" localSheetId="47">#REF!</definedName>
    <definedName name="res_santander" localSheetId="48">#REF!</definedName>
    <definedName name="res_santander" localSheetId="0">#REF!</definedName>
    <definedName name="res_santander" localSheetId="1">#REF!</definedName>
    <definedName name="res_santander" localSheetId="3">#REF!</definedName>
    <definedName name="res_santander">#REF!</definedName>
    <definedName name="res_sucre" localSheetId="4">#REF!</definedName>
    <definedName name="res_sucre" localSheetId="5">#REF!</definedName>
    <definedName name="res_sucre" localSheetId="6">#REF!</definedName>
    <definedName name="res_sucre" localSheetId="7">#REF!</definedName>
    <definedName name="res_sucre" localSheetId="8">#REF!</definedName>
    <definedName name="res_sucre" localSheetId="9">#REF!</definedName>
    <definedName name="res_sucre" localSheetId="10">#REF!</definedName>
    <definedName name="res_sucre" localSheetId="11">#REF!</definedName>
    <definedName name="res_sucre" localSheetId="12">#REF!</definedName>
    <definedName name="res_sucre" localSheetId="13">#REF!</definedName>
    <definedName name="res_sucre" localSheetId="14">#REF!</definedName>
    <definedName name="res_sucre" localSheetId="15">#REF!</definedName>
    <definedName name="res_sucre" localSheetId="16">#REF!</definedName>
    <definedName name="res_sucre" localSheetId="17">#REF!</definedName>
    <definedName name="res_sucre" localSheetId="18">#REF!</definedName>
    <definedName name="res_sucre" localSheetId="19">#REF!</definedName>
    <definedName name="res_sucre" localSheetId="20">#REF!</definedName>
    <definedName name="res_sucre" localSheetId="21">#REF!</definedName>
    <definedName name="res_sucre" localSheetId="22">#REF!</definedName>
    <definedName name="res_sucre" localSheetId="23">#REF!</definedName>
    <definedName name="res_sucre" localSheetId="24">#REF!</definedName>
    <definedName name="res_sucre" localSheetId="25">#REF!</definedName>
    <definedName name="res_sucre" localSheetId="26">#REF!</definedName>
    <definedName name="res_sucre" localSheetId="27">#REF!</definedName>
    <definedName name="res_sucre" localSheetId="28">#REF!</definedName>
    <definedName name="res_sucre" localSheetId="29">#REF!</definedName>
    <definedName name="res_sucre" localSheetId="30">#REF!</definedName>
    <definedName name="res_sucre" localSheetId="31">#REF!</definedName>
    <definedName name="res_sucre" localSheetId="32">#REF!</definedName>
    <definedName name="res_sucre" localSheetId="33">#REF!</definedName>
    <definedName name="res_sucre" localSheetId="34">#REF!</definedName>
    <definedName name="res_sucre" localSheetId="35">#REF!</definedName>
    <definedName name="res_sucre" localSheetId="36">#REF!</definedName>
    <definedName name="res_sucre" localSheetId="37">#REF!</definedName>
    <definedName name="res_sucre" localSheetId="38">#REF!</definedName>
    <definedName name="res_sucre" localSheetId="39">#REF!</definedName>
    <definedName name="res_sucre" localSheetId="40">#REF!</definedName>
    <definedName name="res_sucre" localSheetId="41">#REF!</definedName>
    <definedName name="res_sucre" localSheetId="42">#REF!</definedName>
    <definedName name="res_sucre" localSheetId="43">#REF!</definedName>
    <definedName name="res_sucre" localSheetId="44">#REF!</definedName>
    <definedName name="res_sucre" localSheetId="45">#REF!</definedName>
    <definedName name="res_sucre" localSheetId="46">#REF!</definedName>
    <definedName name="res_sucre" localSheetId="47">#REF!</definedName>
    <definedName name="res_sucre" localSheetId="48">#REF!</definedName>
    <definedName name="res_sucre" localSheetId="0">#REF!</definedName>
    <definedName name="res_sucre" localSheetId="1">#REF!</definedName>
    <definedName name="res_sucre" localSheetId="3">#REF!</definedName>
    <definedName name="res_sucre">#REF!</definedName>
    <definedName name="res_tolima" localSheetId="4">#REF!</definedName>
    <definedName name="res_tolima" localSheetId="5">#REF!</definedName>
    <definedName name="res_tolima" localSheetId="6">#REF!</definedName>
    <definedName name="res_tolima" localSheetId="7">#REF!</definedName>
    <definedName name="res_tolima" localSheetId="8">#REF!</definedName>
    <definedName name="res_tolima" localSheetId="9">#REF!</definedName>
    <definedName name="res_tolima" localSheetId="10">#REF!</definedName>
    <definedName name="res_tolima" localSheetId="11">#REF!</definedName>
    <definedName name="res_tolima" localSheetId="12">#REF!</definedName>
    <definedName name="res_tolima" localSheetId="13">#REF!</definedName>
    <definedName name="res_tolima" localSheetId="14">#REF!</definedName>
    <definedName name="res_tolima" localSheetId="15">#REF!</definedName>
    <definedName name="res_tolima" localSheetId="16">#REF!</definedName>
    <definedName name="res_tolima" localSheetId="17">#REF!</definedName>
    <definedName name="res_tolima" localSheetId="18">#REF!</definedName>
    <definedName name="res_tolima" localSheetId="19">#REF!</definedName>
    <definedName name="res_tolima" localSheetId="20">#REF!</definedName>
    <definedName name="res_tolima" localSheetId="21">#REF!</definedName>
    <definedName name="res_tolima" localSheetId="22">#REF!</definedName>
    <definedName name="res_tolima" localSheetId="23">#REF!</definedName>
    <definedName name="res_tolima" localSheetId="24">#REF!</definedName>
    <definedName name="res_tolima" localSheetId="25">#REF!</definedName>
    <definedName name="res_tolima" localSheetId="26">#REF!</definedName>
    <definedName name="res_tolima" localSheetId="27">#REF!</definedName>
    <definedName name="res_tolima" localSheetId="28">#REF!</definedName>
    <definedName name="res_tolima" localSheetId="29">#REF!</definedName>
    <definedName name="res_tolima" localSheetId="30">#REF!</definedName>
    <definedName name="res_tolima" localSheetId="31">#REF!</definedName>
    <definedName name="res_tolima" localSheetId="32">#REF!</definedName>
    <definedName name="res_tolima" localSheetId="33">#REF!</definedName>
    <definedName name="res_tolima" localSheetId="34">#REF!</definedName>
    <definedName name="res_tolima" localSheetId="35">#REF!</definedName>
    <definedName name="res_tolima" localSheetId="36">#REF!</definedName>
    <definedName name="res_tolima" localSheetId="37">#REF!</definedName>
    <definedName name="res_tolima" localSheetId="38">#REF!</definedName>
    <definedName name="res_tolima" localSheetId="39">#REF!</definedName>
    <definedName name="res_tolima" localSheetId="40">#REF!</definedName>
    <definedName name="res_tolima" localSheetId="41">#REF!</definedName>
    <definedName name="res_tolima" localSheetId="42">#REF!</definedName>
    <definedName name="res_tolima" localSheetId="43">#REF!</definedName>
    <definedName name="res_tolima" localSheetId="44">#REF!</definedName>
    <definedName name="res_tolima" localSheetId="45">#REF!</definedName>
    <definedName name="res_tolima" localSheetId="46">#REF!</definedName>
    <definedName name="res_tolima" localSheetId="47">#REF!</definedName>
    <definedName name="res_tolima" localSheetId="48">#REF!</definedName>
    <definedName name="res_tolima" localSheetId="0">#REF!</definedName>
    <definedName name="res_tolima" localSheetId="1">#REF!</definedName>
    <definedName name="res_tolima" localSheetId="3">#REF!</definedName>
    <definedName name="res_tolima">#REF!</definedName>
    <definedName name="res_valle" localSheetId="4">#REF!</definedName>
    <definedName name="res_valle" localSheetId="5">#REF!</definedName>
    <definedName name="res_valle" localSheetId="6">#REF!</definedName>
    <definedName name="res_valle" localSheetId="7">#REF!</definedName>
    <definedName name="res_valle" localSheetId="8">#REF!</definedName>
    <definedName name="res_valle" localSheetId="9">#REF!</definedName>
    <definedName name="res_valle" localSheetId="10">#REF!</definedName>
    <definedName name="res_valle" localSheetId="11">#REF!</definedName>
    <definedName name="res_valle" localSheetId="12">#REF!</definedName>
    <definedName name="res_valle" localSheetId="13">#REF!</definedName>
    <definedName name="res_valle" localSheetId="14">#REF!</definedName>
    <definedName name="res_valle" localSheetId="15">#REF!</definedName>
    <definedName name="res_valle" localSheetId="16">#REF!</definedName>
    <definedName name="res_valle" localSheetId="17">#REF!</definedName>
    <definedName name="res_valle" localSheetId="18">#REF!</definedName>
    <definedName name="res_valle" localSheetId="19">#REF!</definedName>
    <definedName name="res_valle" localSheetId="20">#REF!</definedName>
    <definedName name="res_valle" localSheetId="21">#REF!</definedName>
    <definedName name="res_valle" localSheetId="22">#REF!</definedName>
    <definedName name="res_valle" localSheetId="23">#REF!</definedName>
    <definedName name="res_valle" localSheetId="24">#REF!</definedName>
    <definedName name="res_valle" localSheetId="25">#REF!</definedName>
    <definedName name="res_valle" localSheetId="26">#REF!</definedName>
    <definedName name="res_valle" localSheetId="27">#REF!</definedName>
    <definedName name="res_valle" localSheetId="28">#REF!</definedName>
    <definedName name="res_valle" localSheetId="29">#REF!</definedName>
    <definedName name="res_valle" localSheetId="30">#REF!</definedName>
    <definedName name="res_valle" localSheetId="31">#REF!</definedName>
    <definedName name="res_valle" localSheetId="32">#REF!</definedName>
    <definedName name="res_valle" localSheetId="33">#REF!</definedName>
    <definedName name="res_valle" localSheetId="34">#REF!</definedName>
    <definedName name="res_valle" localSheetId="35">#REF!</definedName>
    <definedName name="res_valle" localSheetId="36">#REF!</definedName>
    <definedName name="res_valle" localSheetId="37">#REF!</definedName>
    <definedName name="res_valle" localSheetId="38">#REF!</definedName>
    <definedName name="res_valle" localSheetId="39">#REF!</definedName>
    <definedName name="res_valle" localSheetId="40">#REF!</definedName>
    <definedName name="res_valle" localSheetId="41">#REF!</definedName>
    <definedName name="res_valle" localSheetId="42">#REF!</definedName>
    <definedName name="res_valle" localSheetId="43">#REF!</definedName>
    <definedName name="res_valle" localSheetId="44">#REF!</definedName>
    <definedName name="res_valle" localSheetId="45">#REF!</definedName>
    <definedName name="res_valle" localSheetId="46">#REF!</definedName>
    <definedName name="res_valle" localSheetId="47">#REF!</definedName>
    <definedName name="res_valle" localSheetId="48">#REF!</definedName>
    <definedName name="res_valle" localSheetId="0">#REF!</definedName>
    <definedName name="res_valle" localSheetId="1">#REF!</definedName>
    <definedName name="res_valle" localSheetId="3">#REF!</definedName>
    <definedName name="res_valle">#REF!</definedName>
    <definedName name="res_vaupés" localSheetId="4">#REF!</definedName>
    <definedName name="res_vaupés" localSheetId="5">#REF!</definedName>
    <definedName name="res_vaupés" localSheetId="6">#REF!</definedName>
    <definedName name="res_vaupés" localSheetId="7">#REF!</definedName>
    <definedName name="res_vaupés" localSheetId="8">#REF!</definedName>
    <definedName name="res_vaupés" localSheetId="9">#REF!</definedName>
    <definedName name="res_vaupés" localSheetId="10">#REF!</definedName>
    <definedName name="res_vaupés" localSheetId="11">#REF!</definedName>
    <definedName name="res_vaupés" localSheetId="12">#REF!</definedName>
    <definedName name="res_vaupés" localSheetId="13">#REF!</definedName>
    <definedName name="res_vaupés" localSheetId="14">#REF!</definedName>
    <definedName name="res_vaupés" localSheetId="15">#REF!</definedName>
    <definedName name="res_vaupés" localSheetId="16">#REF!</definedName>
    <definedName name="res_vaupés" localSheetId="17">#REF!</definedName>
    <definedName name="res_vaupés" localSheetId="18">#REF!</definedName>
    <definedName name="res_vaupés" localSheetId="19">#REF!</definedName>
    <definedName name="res_vaupés" localSheetId="20">#REF!</definedName>
    <definedName name="res_vaupés" localSheetId="21">#REF!</definedName>
    <definedName name="res_vaupés" localSheetId="22">#REF!</definedName>
    <definedName name="res_vaupés" localSheetId="23">#REF!</definedName>
    <definedName name="res_vaupés" localSheetId="24">#REF!</definedName>
    <definedName name="res_vaupés" localSheetId="25">#REF!</definedName>
    <definedName name="res_vaupés" localSheetId="26">#REF!</definedName>
    <definedName name="res_vaupés" localSheetId="27">#REF!</definedName>
    <definedName name="res_vaupés" localSheetId="28">#REF!</definedName>
    <definedName name="res_vaupés" localSheetId="29">#REF!</definedName>
    <definedName name="res_vaupés" localSheetId="30">#REF!</definedName>
    <definedName name="res_vaupés" localSheetId="31">#REF!</definedName>
    <definedName name="res_vaupés" localSheetId="32">#REF!</definedName>
    <definedName name="res_vaupés" localSheetId="33">#REF!</definedName>
    <definedName name="res_vaupés" localSheetId="34">#REF!</definedName>
    <definedName name="res_vaupés" localSheetId="35">#REF!</definedName>
    <definedName name="res_vaupés" localSheetId="36">#REF!</definedName>
    <definedName name="res_vaupés" localSheetId="37">#REF!</definedName>
    <definedName name="res_vaupés" localSheetId="38">#REF!</definedName>
    <definedName name="res_vaupés" localSheetId="39">#REF!</definedName>
    <definedName name="res_vaupés" localSheetId="40">#REF!</definedName>
    <definedName name="res_vaupés" localSheetId="41">#REF!</definedName>
    <definedName name="res_vaupés" localSheetId="42">#REF!</definedName>
    <definedName name="res_vaupés" localSheetId="43">#REF!</definedName>
    <definedName name="res_vaupés" localSheetId="44">#REF!</definedName>
    <definedName name="res_vaupés" localSheetId="45">#REF!</definedName>
    <definedName name="res_vaupés" localSheetId="46">#REF!</definedName>
    <definedName name="res_vaupés" localSheetId="47">#REF!</definedName>
    <definedName name="res_vaupés" localSheetId="48">#REF!</definedName>
    <definedName name="res_vaupés" localSheetId="0">#REF!</definedName>
    <definedName name="res_vaupés" localSheetId="1">#REF!</definedName>
    <definedName name="res_vaupés" localSheetId="3">#REF!</definedName>
    <definedName name="res_vaupés">#REF!</definedName>
    <definedName name="res_vichada" localSheetId="4">#REF!</definedName>
    <definedName name="res_vichada" localSheetId="5">#REF!</definedName>
    <definedName name="res_vichada" localSheetId="6">#REF!</definedName>
    <definedName name="res_vichada" localSheetId="7">#REF!</definedName>
    <definedName name="res_vichada" localSheetId="8">#REF!</definedName>
    <definedName name="res_vichada" localSheetId="9">#REF!</definedName>
    <definedName name="res_vichada" localSheetId="10">#REF!</definedName>
    <definedName name="res_vichada" localSheetId="11">#REF!</definedName>
    <definedName name="res_vichada" localSheetId="12">#REF!</definedName>
    <definedName name="res_vichada" localSheetId="13">#REF!</definedName>
    <definedName name="res_vichada" localSheetId="14">#REF!</definedName>
    <definedName name="res_vichada" localSheetId="15">#REF!</definedName>
    <definedName name="res_vichada" localSheetId="16">#REF!</definedName>
    <definedName name="res_vichada" localSheetId="17">#REF!</definedName>
    <definedName name="res_vichada" localSheetId="18">#REF!</definedName>
    <definedName name="res_vichada" localSheetId="19">#REF!</definedName>
    <definedName name="res_vichada" localSheetId="20">#REF!</definedName>
    <definedName name="res_vichada" localSheetId="21">#REF!</definedName>
    <definedName name="res_vichada" localSheetId="22">#REF!</definedName>
    <definedName name="res_vichada" localSheetId="23">#REF!</definedName>
    <definedName name="res_vichada" localSheetId="24">#REF!</definedName>
    <definedName name="res_vichada" localSheetId="25">#REF!</definedName>
    <definedName name="res_vichada" localSheetId="26">#REF!</definedName>
    <definedName name="res_vichada" localSheetId="27">#REF!</definedName>
    <definedName name="res_vichada" localSheetId="28">#REF!</definedName>
    <definedName name="res_vichada" localSheetId="29">#REF!</definedName>
    <definedName name="res_vichada" localSheetId="30">#REF!</definedName>
    <definedName name="res_vichada" localSheetId="31">#REF!</definedName>
    <definedName name="res_vichada" localSheetId="32">#REF!</definedName>
    <definedName name="res_vichada" localSheetId="33">#REF!</definedName>
    <definedName name="res_vichada" localSheetId="34">#REF!</definedName>
    <definedName name="res_vichada" localSheetId="35">#REF!</definedName>
    <definedName name="res_vichada" localSheetId="36">#REF!</definedName>
    <definedName name="res_vichada" localSheetId="37">#REF!</definedName>
    <definedName name="res_vichada" localSheetId="38">#REF!</definedName>
    <definedName name="res_vichada" localSheetId="39">#REF!</definedName>
    <definedName name="res_vichada" localSheetId="40">#REF!</definedName>
    <definedName name="res_vichada" localSheetId="41">#REF!</definedName>
    <definedName name="res_vichada" localSheetId="42">#REF!</definedName>
    <definedName name="res_vichada" localSheetId="43">#REF!</definedName>
    <definedName name="res_vichada" localSheetId="44">#REF!</definedName>
    <definedName name="res_vichada" localSheetId="45">#REF!</definedName>
    <definedName name="res_vichada" localSheetId="46">#REF!</definedName>
    <definedName name="res_vichada" localSheetId="47">#REF!</definedName>
    <definedName name="res_vichada" localSheetId="48">#REF!</definedName>
    <definedName name="res_vichada" localSheetId="0">#REF!</definedName>
    <definedName name="res_vichada" localSheetId="1">#REF!</definedName>
    <definedName name="res_vichada" localSheetId="3">#REF!</definedName>
    <definedName name="res_vichada">#REF!</definedName>
    <definedName name="ResEquipo" localSheetId="15">#REF!</definedName>
    <definedName name="ResEquipo" localSheetId="17">#REF!</definedName>
    <definedName name="ResEquipo" localSheetId="18">#REF!</definedName>
    <definedName name="ResEquipo" localSheetId="19">#REF!</definedName>
    <definedName name="ResEquipo" localSheetId="20">#REF!</definedName>
    <definedName name="ResEquipo" localSheetId="21">#REF!</definedName>
    <definedName name="ResEquipo" localSheetId="22">#REF!</definedName>
    <definedName name="ResEquipo" localSheetId="23">#REF!</definedName>
    <definedName name="ResEquipo" localSheetId="24">#REF!</definedName>
    <definedName name="ResEquipo" localSheetId="25">#REF!</definedName>
    <definedName name="ResEquipo" localSheetId="26">#REF!</definedName>
    <definedName name="ResEquipo" localSheetId="27">#REF!</definedName>
    <definedName name="ResEquipo" localSheetId="28">#REF!</definedName>
    <definedName name="ResEquipo" localSheetId="33">#REF!</definedName>
    <definedName name="ResEquipo" localSheetId="34">#REF!</definedName>
    <definedName name="ResEquipo" localSheetId="35">#REF!</definedName>
    <definedName name="ResEquipo" localSheetId="36">#REF!</definedName>
    <definedName name="ResEquipo" localSheetId="37">#REF!</definedName>
    <definedName name="ResEquipo" localSheetId="38">#REF!</definedName>
    <definedName name="ResEquipo" localSheetId="39">#REF!</definedName>
    <definedName name="ResEquipo" localSheetId="40">#REF!</definedName>
    <definedName name="ResEquipo" localSheetId="41">#REF!</definedName>
    <definedName name="ResEquipo" localSheetId="42">#REF!</definedName>
    <definedName name="ResEquipo" localSheetId="43">#REF!</definedName>
    <definedName name="ResEquipo" localSheetId="44">#REF!</definedName>
    <definedName name="ResEquipo" localSheetId="45">#REF!</definedName>
    <definedName name="ResEquipo" localSheetId="46">#REF!</definedName>
    <definedName name="ResEquipo" localSheetId="47">#REF!</definedName>
    <definedName name="ResEquipo" localSheetId="48">#REF!</definedName>
    <definedName name="ResEquipo">#REF!</definedName>
    <definedName name="ResMateriales" localSheetId="15">#REF!</definedName>
    <definedName name="ResMateriales" localSheetId="17">#REF!</definedName>
    <definedName name="ResMateriales" localSheetId="18">#REF!</definedName>
    <definedName name="ResMateriales" localSheetId="19">#REF!</definedName>
    <definedName name="ResMateriales" localSheetId="20">#REF!</definedName>
    <definedName name="ResMateriales" localSheetId="21">#REF!</definedName>
    <definedName name="ResMateriales" localSheetId="22">#REF!</definedName>
    <definedName name="ResMateriales" localSheetId="23">#REF!</definedName>
    <definedName name="ResMateriales" localSheetId="24">#REF!</definedName>
    <definedName name="ResMateriales" localSheetId="25">#REF!</definedName>
    <definedName name="ResMateriales" localSheetId="26">#REF!</definedName>
    <definedName name="ResMateriales" localSheetId="27">#REF!</definedName>
    <definedName name="ResMateriales" localSheetId="28">#REF!</definedName>
    <definedName name="ResMateriales" localSheetId="33">#REF!</definedName>
    <definedName name="ResMateriales" localSheetId="34">#REF!</definedName>
    <definedName name="ResMateriales" localSheetId="35">#REF!</definedName>
    <definedName name="ResMateriales" localSheetId="36">#REF!</definedName>
    <definedName name="ResMateriales" localSheetId="37">#REF!</definedName>
    <definedName name="ResMateriales" localSheetId="38">#REF!</definedName>
    <definedName name="ResMateriales" localSheetId="39">#REF!</definedName>
    <definedName name="ResMateriales" localSheetId="40">#REF!</definedName>
    <definedName name="ResMateriales" localSheetId="41">#REF!</definedName>
    <definedName name="ResMateriales" localSheetId="42">#REF!</definedName>
    <definedName name="ResMateriales" localSheetId="43">#REF!</definedName>
    <definedName name="ResMateriales" localSheetId="44">#REF!</definedName>
    <definedName name="ResMateriales" localSheetId="45">#REF!</definedName>
    <definedName name="ResMateriales" localSheetId="46">#REF!</definedName>
    <definedName name="ResMateriales" localSheetId="47">#REF!</definedName>
    <definedName name="ResMateriales" localSheetId="48">#REF!</definedName>
    <definedName name="ResMateriales">#REF!</definedName>
    <definedName name="ResMO" localSheetId="15">#REF!</definedName>
    <definedName name="ResMO" localSheetId="17">#REF!</definedName>
    <definedName name="ResMO" localSheetId="18">#REF!</definedName>
    <definedName name="ResMO" localSheetId="19">#REF!</definedName>
    <definedName name="ResMO" localSheetId="20">#REF!</definedName>
    <definedName name="ResMO" localSheetId="21">#REF!</definedName>
    <definedName name="ResMO" localSheetId="22">#REF!</definedName>
    <definedName name="ResMO" localSheetId="23">#REF!</definedName>
    <definedName name="ResMO" localSheetId="24">#REF!</definedName>
    <definedName name="ResMO" localSheetId="25">#REF!</definedName>
    <definedName name="ResMO" localSheetId="26">#REF!</definedName>
    <definedName name="ResMO" localSheetId="27">#REF!</definedName>
    <definedName name="ResMO" localSheetId="28">#REF!</definedName>
    <definedName name="ResMO" localSheetId="33">#REF!</definedName>
    <definedName name="ResMO" localSheetId="34">#REF!</definedName>
    <definedName name="ResMO" localSheetId="35">#REF!</definedName>
    <definedName name="ResMO" localSheetId="36">#REF!</definedName>
    <definedName name="ResMO" localSheetId="37">#REF!</definedName>
    <definedName name="ResMO" localSheetId="38">#REF!</definedName>
    <definedName name="ResMO" localSheetId="39">#REF!</definedName>
    <definedName name="ResMO" localSheetId="40">#REF!</definedName>
    <definedName name="ResMO" localSheetId="41">#REF!</definedName>
    <definedName name="ResMO" localSheetId="42">#REF!</definedName>
    <definedName name="ResMO" localSheetId="43">#REF!</definedName>
    <definedName name="ResMO" localSheetId="44">#REF!</definedName>
    <definedName name="ResMO" localSheetId="45">#REF!</definedName>
    <definedName name="ResMO" localSheetId="46">#REF!</definedName>
    <definedName name="ResMO" localSheetId="47">#REF!</definedName>
    <definedName name="ResMO" localSheetId="48">#REF!</definedName>
    <definedName name="ResMO">#REF!</definedName>
    <definedName name="ResOtros" localSheetId="15">#REF!</definedName>
    <definedName name="ResOtros" localSheetId="17">#REF!</definedName>
    <definedName name="ResOtros" localSheetId="18">#REF!</definedName>
    <definedName name="ResOtros" localSheetId="19">#REF!</definedName>
    <definedName name="ResOtros" localSheetId="20">#REF!</definedName>
    <definedName name="ResOtros" localSheetId="21">#REF!</definedName>
    <definedName name="ResOtros" localSheetId="22">#REF!</definedName>
    <definedName name="ResOtros" localSheetId="23">#REF!</definedName>
    <definedName name="ResOtros" localSheetId="24">#REF!</definedName>
    <definedName name="ResOtros" localSheetId="25">#REF!</definedName>
    <definedName name="ResOtros" localSheetId="26">#REF!</definedName>
    <definedName name="ResOtros" localSheetId="27">#REF!</definedName>
    <definedName name="ResOtros" localSheetId="28">#REF!</definedName>
    <definedName name="ResOtros" localSheetId="33">#REF!</definedName>
    <definedName name="ResOtros" localSheetId="34">#REF!</definedName>
    <definedName name="ResOtros" localSheetId="35">#REF!</definedName>
    <definedName name="ResOtros" localSheetId="36">#REF!</definedName>
    <definedName name="ResOtros" localSheetId="37">#REF!</definedName>
    <definedName name="ResOtros" localSheetId="38">#REF!</definedName>
    <definedName name="ResOtros" localSheetId="39">#REF!</definedName>
    <definedName name="ResOtros" localSheetId="40">#REF!</definedName>
    <definedName name="ResOtros" localSheetId="41">#REF!</definedName>
    <definedName name="ResOtros" localSheetId="42">#REF!</definedName>
    <definedName name="ResOtros" localSheetId="43">#REF!</definedName>
    <definedName name="ResOtros" localSheetId="44">#REF!</definedName>
    <definedName name="ResOtros" localSheetId="45">#REF!</definedName>
    <definedName name="ResOtros" localSheetId="46">#REF!</definedName>
    <definedName name="ResOtros" localSheetId="47">#REF!</definedName>
    <definedName name="ResOtros" localSheetId="48">#REF!</definedName>
    <definedName name="ResOtros">#REF!</definedName>
    <definedName name="resultados1" localSheetId="15">#REF!</definedName>
    <definedName name="resultados1" localSheetId="17">#REF!</definedName>
    <definedName name="resultados1" localSheetId="18">#REF!</definedName>
    <definedName name="resultados1" localSheetId="19">#REF!</definedName>
    <definedName name="resultados1" localSheetId="20">#REF!</definedName>
    <definedName name="resultados1" localSheetId="21">#REF!</definedName>
    <definedName name="resultados1" localSheetId="22">#REF!</definedName>
    <definedName name="resultados1" localSheetId="23">#REF!</definedName>
    <definedName name="resultados1" localSheetId="24">#REF!</definedName>
    <definedName name="resultados1" localSheetId="25">#REF!</definedName>
    <definedName name="resultados1" localSheetId="26">#REF!</definedName>
    <definedName name="resultados1" localSheetId="27">#REF!</definedName>
    <definedName name="resultados1" localSheetId="28">#REF!</definedName>
    <definedName name="resultados1" localSheetId="33">#REF!</definedName>
    <definedName name="resultados1" localSheetId="34">#REF!</definedName>
    <definedName name="resultados1" localSheetId="35">#REF!</definedName>
    <definedName name="resultados1" localSheetId="36">#REF!</definedName>
    <definedName name="resultados1" localSheetId="37">#REF!</definedName>
    <definedName name="resultados1" localSheetId="38">#REF!</definedName>
    <definedName name="resultados1" localSheetId="39">#REF!</definedName>
    <definedName name="resultados1" localSheetId="40">#REF!</definedName>
    <definedName name="resultados1" localSheetId="41">#REF!</definedName>
    <definedName name="resultados1" localSheetId="42">#REF!</definedName>
    <definedName name="resultados1" localSheetId="43">#REF!</definedName>
    <definedName name="resultados1" localSheetId="44">#REF!</definedName>
    <definedName name="resultados1" localSheetId="45">#REF!</definedName>
    <definedName name="resultados1" localSheetId="46">#REF!</definedName>
    <definedName name="resultados1" localSheetId="47">#REF!</definedName>
    <definedName name="resultados1" localSheetId="48">#REF!</definedName>
    <definedName name="resultados1">#REF!</definedName>
    <definedName name="resultados2" localSheetId="15">#REF!</definedName>
    <definedName name="resultados2" localSheetId="17">#REF!</definedName>
    <definedName name="resultados2" localSheetId="18">#REF!</definedName>
    <definedName name="resultados2" localSheetId="19">#REF!</definedName>
    <definedName name="resultados2" localSheetId="20">#REF!</definedName>
    <definedName name="resultados2" localSheetId="21">#REF!</definedName>
    <definedName name="resultados2" localSheetId="22">#REF!</definedName>
    <definedName name="resultados2" localSheetId="23">#REF!</definedName>
    <definedName name="resultados2" localSheetId="24">#REF!</definedName>
    <definedName name="resultados2" localSheetId="25">#REF!</definedName>
    <definedName name="resultados2" localSheetId="26">#REF!</definedName>
    <definedName name="resultados2" localSheetId="27">#REF!</definedName>
    <definedName name="resultados2" localSheetId="28">#REF!</definedName>
    <definedName name="resultados2" localSheetId="33">#REF!</definedName>
    <definedName name="resultados2" localSheetId="34">#REF!</definedName>
    <definedName name="resultados2" localSheetId="35">#REF!</definedName>
    <definedName name="resultados2" localSheetId="36">#REF!</definedName>
    <definedName name="resultados2" localSheetId="37">#REF!</definedName>
    <definedName name="resultados2" localSheetId="38">#REF!</definedName>
    <definedName name="resultados2" localSheetId="39">#REF!</definedName>
    <definedName name="resultados2" localSheetId="40">#REF!</definedName>
    <definedName name="resultados2" localSheetId="41">#REF!</definedName>
    <definedName name="resultados2" localSheetId="42">#REF!</definedName>
    <definedName name="resultados2" localSheetId="43">#REF!</definedName>
    <definedName name="resultados2" localSheetId="44">#REF!</definedName>
    <definedName name="resultados2" localSheetId="45">#REF!</definedName>
    <definedName name="resultados2" localSheetId="46">#REF!</definedName>
    <definedName name="resultados2" localSheetId="47">#REF!</definedName>
    <definedName name="resultados2" localSheetId="48">#REF!</definedName>
    <definedName name="resultados2">#REF!</definedName>
    <definedName name="RESUMEN" localSheetId="15">#REF!</definedName>
    <definedName name="RESUMEN" localSheetId="17">#REF!</definedName>
    <definedName name="RESUMEN" localSheetId="18">#REF!</definedName>
    <definedName name="RESUMEN" localSheetId="19">#REF!</definedName>
    <definedName name="RESUMEN" localSheetId="20">#REF!</definedName>
    <definedName name="RESUMEN" localSheetId="21">#REF!</definedName>
    <definedName name="RESUMEN" localSheetId="22">#REF!</definedName>
    <definedName name="RESUMEN" localSheetId="23">#REF!</definedName>
    <definedName name="RESUMEN" localSheetId="24">#REF!</definedName>
    <definedName name="RESUMEN" localSheetId="25">#REF!</definedName>
    <definedName name="RESUMEN" localSheetId="26">#REF!</definedName>
    <definedName name="RESUMEN" localSheetId="27">#REF!</definedName>
    <definedName name="RESUMEN" localSheetId="28">#REF!</definedName>
    <definedName name="RESUMEN" localSheetId="33">#REF!</definedName>
    <definedName name="RESUMEN" localSheetId="34">#REF!</definedName>
    <definedName name="RESUMEN" localSheetId="35">#REF!</definedName>
    <definedName name="RESUMEN" localSheetId="36">#REF!</definedName>
    <definedName name="RESUMEN" localSheetId="37">#REF!</definedName>
    <definedName name="RESUMEN" localSheetId="38">#REF!</definedName>
    <definedName name="RESUMEN" localSheetId="39">#REF!</definedName>
    <definedName name="RESUMEN" localSheetId="40">#REF!</definedName>
    <definedName name="RESUMEN" localSheetId="41">#REF!</definedName>
    <definedName name="RESUMEN" localSheetId="42">#REF!</definedName>
    <definedName name="RESUMEN" localSheetId="43">#REF!</definedName>
    <definedName name="RESUMEN" localSheetId="44">#REF!</definedName>
    <definedName name="RESUMEN" localSheetId="45">#REF!</definedName>
    <definedName name="RESUMEN" localSheetId="46">#REF!</definedName>
    <definedName name="RESUMEN" localSheetId="47">#REF!</definedName>
    <definedName name="RESUMEN" localSheetId="48">#REF!</definedName>
    <definedName name="RESUMEN">#REF!</definedName>
    <definedName name="resumenlicit" localSheetId="15">#REF!</definedName>
    <definedName name="resumenlicit" localSheetId="17">#REF!</definedName>
    <definedName name="resumenlicit" localSheetId="18">#REF!</definedName>
    <definedName name="resumenlicit" localSheetId="19">#REF!</definedName>
    <definedName name="resumenlicit" localSheetId="20">#REF!</definedName>
    <definedName name="resumenlicit" localSheetId="21">#REF!</definedName>
    <definedName name="resumenlicit" localSheetId="22">#REF!</definedName>
    <definedName name="resumenlicit" localSheetId="23">#REF!</definedName>
    <definedName name="resumenlicit" localSheetId="24">#REF!</definedName>
    <definedName name="resumenlicit" localSheetId="25">#REF!</definedName>
    <definedName name="resumenlicit" localSheetId="26">#REF!</definedName>
    <definedName name="resumenlicit" localSheetId="27">#REF!</definedName>
    <definedName name="resumenlicit" localSheetId="28">#REF!</definedName>
    <definedName name="resumenlicit" localSheetId="33">#REF!</definedName>
    <definedName name="resumenlicit" localSheetId="34">#REF!</definedName>
    <definedName name="resumenlicit" localSheetId="35">#REF!</definedName>
    <definedName name="resumenlicit" localSheetId="36">#REF!</definedName>
    <definedName name="resumenlicit" localSheetId="37">#REF!</definedName>
    <definedName name="resumenlicit" localSheetId="38">#REF!</definedName>
    <definedName name="resumenlicit" localSheetId="39">#REF!</definedName>
    <definedName name="resumenlicit" localSheetId="40">#REF!</definedName>
    <definedName name="resumenlicit" localSheetId="41">#REF!</definedName>
    <definedName name="resumenlicit" localSheetId="42">#REF!</definedName>
    <definedName name="resumenlicit" localSheetId="43">#REF!</definedName>
    <definedName name="resumenlicit" localSheetId="44">#REF!</definedName>
    <definedName name="resumenlicit" localSheetId="45">#REF!</definedName>
    <definedName name="resumenlicit" localSheetId="46">#REF!</definedName>
    <definedName name="resumenlicit" localSheetId="47">#REF!</definedName>
    <definedName name="resumenlicit" localSheetId="48">#REF!</definedName>
    <definedName name="resumenlicit">#REF!</definedName>
    <definedName name="ResUnit_CD" localSheetId="15">#REF!</definedName>
    <definedName name="ResUnit_CD" localSheetId="17">#REF!</definedName>
    <definedName name="ResUnit_CD" localSheetId="18">#REF!</definedName>
    <definedName name="ResUnit_CD" localSheetId="19">#REF!</definedName>
    <definedName name="ResUnit_CD" localSheetId="20">#REF!</definedName>
    <definedName name="ResUnit_CD" localSheetId="21">#REF!</definedName>
    <definedName name="ResUnit_CD" localSheetId="22">#REF!</definedName>
    <definedName name="ResUnit_CD" localSheetId="23">#REF!</definedName>
    <definedName name="ResUnit_CD" localSheetId="24">#REF!</definedName>
    <definedName name="ResUnit_CD" localSheetId="25">#REF!</definedName>
    <definedName name="ResUnit_CD" localSheetId="26">#REF!</definedName>
    <definedName name="ResUnit_CD" localSheetId="27">#REF!</definedName>
    <definedName name="ResUnit_CD" localSheetId="28">#REF!</definedName>
    <definedName name="ResUnit_CD" localSheetId="33">#REF!</definedName>
    <definedName name="ResUnit_CD" localSheetId="34">#REF!</definedName>
    <definedName name="ResUnit_CD" localSheetId="35">#REF!</definedName>
    <definedName name="ResUnit_CD" localSheetId="36">#REF!</definedName>
    <definedName name="ResUnit_CD" localSheetId="37">#REF!</definedName>
    <definedName name="ResUnit_CD" localSheetId="38">#REF!</definedName>
    <definedName name="ResUnit_CD" localSheetId="39">#REF!</definedName>
    <definedName name="ResUnit_CD" localSheetId="40">#REF!</definedName>
    <definedName name="ResUnit_CD" localSheetId="41">#REF!</definedName>
    <definedName name="ResUnit_CD" localSheetId="42">#REF!</definedName>
    <definedName name="ResUnit_CD" localSheetId="43">#REF!</definedName>
    <definedName name="ResUnit_CD" localSheetId="44">#REF!</definedName>
    <definedName name="ResUnit_CD" localSheetId="45">#REF!</definedName>
    <definedName name="ResUnit_CD" localSheetId="46">#REF!</definedName>
    <definedName name="ResUnit_CD" localSheetId="47">#REF!</definedName>
    <definedName name="ResUnit_CD" localSheetId="48">#REF!</definedName>
    <definedName name="ResUnit_CD">#REF!</definedName>
    <definedName name="REUMEN" localSheetId="15">#REF!</definedName>
    <definedName name="REUMEN" localSheetId="17">#REF!</definedName>
    <definedName name="REUMEN" localSheetId="18">#REF!</definedName>
    <definedName name="REUMEN" localSheetId="19">#REF!</definedName>
    <definedName name="REUMEN" localSheetId="20">#REF!</definedName>
    <definedName name="REUMEN" localSheetId="21">#REF!</definedName>
    <definedName name="REUMEN" localSheetId="22">#REF!</definedName>
    <definedName name="REUMEN" localSheetId="23">#REF!</definedName>
    <definedName name="REUMEN" localSheetId="24">#REF!</definedName>
    <definedName name="REUMEN" localSheetId="25">#REF!</definedName>
    <definedName name="REUMEN" localSheetId="26">#REF!</definedName>
    <definedName name="REUMEN" localSheetId="27">#REF!</definedName>
    <definedName name="REUMEN" localSheetId="28">#REF!</definedName>
    <definedName name="REUMEN" localSheetId="33">#REF!</definedName>
    <definedName name="REUMEN" localSheetId="34">#REF!</definedName>
    <definedName name="REUMEN" localSheetId="35">#REF!</definedName>
    <definedName name="REUMEN" localSheetId="36">#REF!</definedName>
    <definedName name="REUMEN" localSheetId="37">#REF!</definedName>
    <definedName name="REUMEN" localSheetId="38">#REF!</definedName>
    <definedName name="REUMEN" localSheetId="39">#REF!</definedName>
    <definedName name="REUMEN" localSheetId="40">#REF!</definedName>
    <definedName name="REUMEN" localSheetId="41">#REF!</definedName>
    <definedName name="REUMEN" localSheetId="42">#REF!</definedName>
    <definedName name="REUMEN" localSheetId="43">#REF!</definedName>
    <definedName name="REUMEN" localSheetId="44">#REF!</definedName>
    <definedName name="REUMEN" localSheetId="45">#REF!</definedName>
    <definedName name="REUMEN" localSheetId="46">#REF!</definedName>
    <definedName name="REUMEN" localSheetId="47">#REF!</definedName>
    <definedName name="REUMEN" localSheetId="48">#REF!</definedName>
    <definedName name="REUMEN">#REF!</definedName>
    <definedName name="rpld" localSheetId="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3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3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3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3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3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3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3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3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3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3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4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4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4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4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4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4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4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4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4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localSheetId="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RR" localSheetId="3" hidden="1">#REF!</definedName>
    <definedName name="RRR" hidden="1">#REF!</definedName>
    <definedName name="RRRR">'[2]acta modelo'!$AD$36</definedName>
    <definedName name="RUBRO" localSheetId="4">#REF!</definedName>
    <definedName name="RUBRO" localSheetId="5">#REF!</definedName>
    <definedName name="RUBRO" localSheetId="6">#REF!</definedName>
    <definedName name="RUBRO" localSheetId="7">#REF!</definedName>
    <definedName name="RUBRO" localSheetId="8">#REF!</definedName>
    <definedName name="RUBRO" localSheetId="9">#REF!</definedName>
    <definedName name="RUBRO" localSheetId="10">#REF!</definedName>
    <definedName name="RUBRO" localSheetId="11">#REF!</definedName>
    <definedName name="RUBRO" localSheetId="12">#REF!</definedName>
    <definedName name="RUBRO" localSheetId="13">#REF!</definedName>
    <definedName name="RUBRO" localSheetId="14">#REF!</definedName>
    <definedName name="RUBRO" localSheetId="15">#REF!</definedName>
    <definedName name="RUBRO" localSheetId="16">#REF!</definedName>
    <definedName name="RUBRO" localSheetId="17">#REF!</definedName>
    <definedName name="RUBRO" localSheetId="18">#REF!</definedName>
    <definedName name="RUBRO" localSheetId="19">#REF!</definedName>
    <definedName name="RUBRO" localSheetId="20">#REF!</definedName>
    <definedName name="RUBRO" localSheetId="21">#REF!</definedName>
    <definedName name="RUBRO" localSheetId="22">#REF!</definedName>
    <definedName name="RUBRO" localSheetId="23">#REF!</definedName>
    <definedName name="RUBRO" localSheetId="24">#REF!</definedName>
    <definedName name="RUBRO" localSheetId="25">#REF!</definedName>
    <definedName name="RUBRO" localSheetId="26">#REF!</definedName>
    <definedName name="RUBRO" localSheetId="27">#REF!</definedName>
    <definedName name="RUBRO" localSheetId="28">#REF!</definedName>
    <definedName name="RUBRO" localSheetId="29">#REF!</definedName>
    <definedName name="RUBRO" localSheetId="30">#REF!</definedName>
    <definedName name="RUBRO" localSheetId="31">#REF!</definedName>
    <definedName name="RUBRO" localSheetId="32">#REF!</definedName>
    <definedName name="RUBRO" localSheetId="33">#REF!</definedName>
    <definedName name="RUBRO" localSheetId="34">#REF!</definedName>
    <definedName name="RUBRO" localSheetId="35">#REF!</definedName>
    <definedName name="RUBRO" localSheetId="36">#REF!</definedName>
    <definedName name="RUBRO" localSheetId="37">#REF!</definedName>
    <definedName name="RUBRO" localSheetId="38">#REF!</definedName>
    <definedName name="RUBRO" localSheetId="39">#REF!</definedName>
    <definedName name="RUBRO" localSheetId="40">#REF!</definedName>
    <definedName name="RUBRO" localSheetId="41">#REF!</definedName>
    <definedName name="RUBRO" localSheetId="42">#REF!</definedName>
    <definedName name="RUBRO" localSheetId="43">#REF!</definedName>
    <definedName name="RUBRO" localSheetId="44">#REF!</definedName>
    <definedName name="RUBRO" localSheetId="45">#REF!</definedName>
    <definedName name="RUBRO" localSheetId="46">#REF!</definedName>
    <definedName name="RUBRO" localSheetId="47">#REF!</definedName>
    <definedName name="RUBRO" localSheetId="48">#REF!</definedName>
    <definedName name="RUBRO" localSheetId="2">#REF!</definedName>
    <definedName name="RUBRO">#REF!</definedName>
    <definedName name="saldoacta" localSheetId="4">#REF!</definedName>
    <definedName name="saldoacta" localSheetId="5">#REF!</definedName>
    <definedName name="saldoacta" localSheetId="6">#REF!</definedName>
    <definedName name="saldoacta" localSheetId="7">#REF!</definedName>
    <definedName name="saldoacta" localSheetId="8">#REF!</definedName>
    <definedName name="saldoacta" localSheetId="9">#REF!</definedName>
    <definedName name="saldoacta" localSheetId="10">#REF!</definedName>
    <definedName name="saldoacta" localSheetId="11">#REF!</definedName>
    <definedName name="saldoacta" localSheetId="12">#REF!</definedName>
    <definedName name="saldoacta" localSheetId="13">#REF!</definedName>
    <definedName name="saldoacta" localSheetId="14">#REF!</definedName>
    <definedName name="saldoacta" localSheetId="15">#REF!</definedName>
    <definedName name="saldoacta" localSheetId="16">#REF!</definedName>
    <definedName name="saldoacta" localSheetId="17">#REF!</definedName>
    <definedName name="saldoacta" localSheetId="18">#REF!</definedName>
    <definedName name="saldoacta" localSheetId="19">#REF!</definedName>
    <definedName name="saldoacta" localSheetId="20">#REF!</definedName>
    <definedName name="saldoacta" localSheetId="21">#REF!</definedName>
    <definedName name="saldoacta" localSheetId="22">#REF!</definedName>
    <definedName name="saldoacta" localSheetId="23">#REF!</definedName>
    <definedName name="saldoacta" localSheetId="24">#REF!</definedName>
    <definedName name="saldoacta" localSheetId="25">#REF!</definedName>
    <definedName name="saldoacta" localSheetId="26">#REF!</definedName>
    <definedName name="saldoacta" localSheetId="27">#REF!</definedName>
    <definedName name="saldoacta" localSheetId="28">#REF!</definedName>
    <definedName name="saldoacta" localSheetId="29">#REF!</definedName>
    <definedName name="saldoacta" localSheetId="30">#REF!</definedName>
    <definedName name="saldoacta" localSheetId="31">#REF!</definedName>
    <definedName name="saldoacta" localSheetId="32">#REF!</definedName>
    <definedName name="saldoacta" localSheetId="33">#REF!</definedName>
    <definedName name="saldoacta" localSheetId="34">#REF!</definedName>
    <definedName name="saldoacta" localSheetId="35">#REF!</definedName>
    <definedName name="saldoacta" localSheetId="36">#REF!</definedName>
    <definedName name="saldoacta" localSheetId="37">#REF!</definedName>
    <definedName name="saldoacta" localSheetId="38">#REF!</definedName>
    <definedName name="saldoacta" localSheetId="39">#REF!</definedName>
    <definedName name="saldoacta" localSheetId="40">#REF!</definedName>
    <definedName name="saldoacta" localSheetId="41">#REF!</definedName>
    <definedName name="saldoacta" localSheetId="42">#REF!</definedName>
    <definedName name="saldoacta" localSheetId="43">#REF!</definedName>
    <definedName name="saldoacta" localSheetId="44">#REF!</definedName>
    <definedName name="saldoacta" localSheetId="45">#REF!</definedName>
    <definedName name="saldoacta" localSheetId="46">#REF!</definedName>
    <definedName name="saldoacta" localSheetId="47">#REF!</definedName>
    <definedName name="saldoacta" localSheetId="48">#REF!</definedName>
    <definedName name="saldoacta" localSheetId="2">#REF!</definedName>
    <definedName name="saldoacta">#REF!</definedName>
    <definedName name="saldoant" localSheetId="4">#REF!</definedName>
    <definedName name="saldoant" localSheetId="5">#REF!</definedName>
    <definedName name="saldoant" localSheetId="6">#REF!</definedName>
    <definedName name="saldoant" localSheetId="7">#REF!</definedName>
    <definedName name="saldoant" localSheetId="8">#REF!</definedName>
    <definedName name="saldoant" localSheetId="9">#REF!</definedName>
    <definedName name="saldoant" localSheetId="10">#REF!</definedName>
    <definedName name="saldoant" localSheetId="11">#REF!</definedName>
    <definedName name="saldoant" localSheetId="12">#REF!</definedName>
    <definedName name="saldoant" localSheetId="13">#REF!</definedName>
    <definedName name="saldoant" localSheetId="14">#REF!</definedName>
    <definedName name="saldoant" localSheetId="15">#REF!</definedName>
    <definedName name="saldoant" localSheetId="16">#REF!</definedName>
    <definedName name="saldoant" localSheetId="17">#REF!</definedName>
    <definedName name="saldoant" localSheetId="18">#REF!</definedName>
    <definedName name="saldoant" localSheetId="19">#REF!</definedName>
    <definedName name="saldoant" localSheetId="20">#REF!</definedName>
    <definedName name="saldoant" localSheetId="21">#REF!</definedName>
    <definedName name="saldoant" localSheetId="22">#REF!</definedName>
    <definedName name="saldoant" localSheetId="23">#REF!</definedName>
    <definedName name="saldoant" localSheetId="24">#REF!</definedName>
    <definedName name="saldoant" localSheetId="25">#REF!</definedName>
    <definedName name="saldoant" localSheetId="26">#REF!</definedName>
    <definedName name="saldoant" localSheetId="27">#REF!</definedName>
    <definedName name="saldoant" localSheetId="28">#REF!</definedName>
    <definedName name="saldoant" localSheetId="29">#REF!</definedName>
    <definedName name="saldoant" localSheetId="30">#REF!</definedName>
    <definedName name="saldoant" localSheetId="31">#REF!</definedName>
    <definedName name="saldoant" localSheetId="32">#REF!</definedName>
    <definedName name="saldoant" localSheetId="33">#REF!</definedName>
    <definedName name="saldoant" localSheetId="34">#REF!</definedName>
    <definedName name="saldoant" localSheetId="35">#REF!</definedName>
    <definedName name="saldoant" localSheetId="36">#REF!</definedName>
    <definedName name="saldoant" localSheetId="37">#REF!</definedName>
    <definedName name="saldoant" localSheetId="38">#REF!</definedName>
    <definedName name="saldoant" localSheetId="39">#REF!</definedName>
    <definedName name="saldoant" localSheetId="40">#REF!</definedName>
    <definedName name="saldoant" localSheetId="41">#REF!</definedName>
    <definedName name="saldoant" localSheetId="42">#REF!</definedName>
    <definedName name="saldoant" localSheetId="43">#REF!</definedName>
    <definedName name="saldoant" localSheetId="44">#REF!</definedName>
    <definedName name="saldoant" localSheetId="45">#REF!</definedName>
    <definedName name="saldoant" localSheetId="46">#REF!</definedName>
    <definedName name="saldoant" localSheetId="47">#REF!</definedName>
    <definedName name="saldoant" localSheetId="48">#REF!</definedName>
    <definedName name="saldoant" localSheetId="2">#REF!</definedName>
    <definedName name="saldoant">#REF!</definedName>
    <definedName name="saldoanticipo" localSheetId="15">#REF!</definedName>
    <definedName name="saldoanticipo" localSheetId="17">#REF!</definedName>
    <definedName name="saldoanticipo" localSheetId="18">#REF!</definedName>
    <definedName name="saldoanticipo" localSheetId="19">#REF!</definedName>
    <definedName name="saldoanticipo" localSheetId="20">#REF!</definedName>
    <definedName name="saldoanticipo" localSheetId="21">#REF!</definedName>
    <definedName name="saldoanticipo" localSheetId="22">#REF!</definedName>
    <definedName name="saldoanticipo" localSheetId="23">#REF!</definedName>
    <definedName name="saldoanticipo" localSheetId="24">#REF!</definedName>
    <definedName name="saldoanticipo" localSheetId="25">#REF!</definedName>
    <definedName name="saldoanticipo" localSheetId="26">#REF!</definedName>
    <definedName name="saldoanticipo" localSheetId="27">#REF!</definedName>
    <definedName name="saldoanticipo" localSheetId="28">#REF!</definedName>
    <definedName name="saldoanticipo" localSheetId="33">#REF!</definedName>
    <definedName name="saldoanticipo" localSheetId="34">#REF!</definedName>
    <definedName name="saldoanticipo" localSheetId="35">#REF!</definedName>
    <definedName name="saldoanticipo" localSheetId="36">#REF!</definedName>
    <definedName name="saldoanticipo" localSheetId="37">#REF!</definedName>
    <definedName name="saldoanticipo" localSheetId="38">#REF!</definedName>
    <definedName name="saldoanticipo" localSheetId="39">#REF!</definedName>
    <definedName name="saldoanticipo" localSheetId="40">#REF!</definedName>
    <definedName name="saldoanticipo" localSheetId="41">#REF!</definedName>
    <definedName name="saldoanticipo" localSheetId="42">#REF!</definedName>
    <definedName name="saldoanticipo" localSheetId="43">#REF!</definedName>
    <definedName name="saldoanticipo" localSheetId="44">#REF!</definedName>
    <definedName name="saldoanticipo" localSheetId="45">#REF!</definedName>
    <definedName name="saldoanticipo" localSheetId="46">#REF!</definedName>
    <definedName name="saldoanticipo" localSheetId="47">#REF!</definedName>
    <definedName name="saldoanticipo" localSheetId="48">#REF!</definedName>
    <definedName name="saldoanticipo">#REF!</definedName>
    <definedName name="saldoejecutar" localSheetId="15">#REF!</definedName>
    <definedName name="saldoejecutar" localSheetId="17">#REF!</definedName>
    <definedName name="saldoejecutar" localSheetId="18">#REF!</definedName>
    <definedName name="saldoejecutar" localSheetId="19">#REF!</definedName>
    <definedName name="saldoejecutar" localSheetId="20">#REF!</definedName>
    <definedName name="saldoejecutar" localSheetId="21">#REF!</definedName>
    <definedName name="saldoejecutar" localSheetId="22">#REF!</definedName>
    <definedName name="saldoejecutar" localSheetId="23">#REF!</definedName>
    <definedName name="saldoejecutar" localSheetId="24">#REF!</definedName>
    <definedName name="saldoejecutar" localSheetId="25">#REF!</definedName>
    <definedName name="saldoejecutar" localSheetId="26">#REF!</definedName>
    <definedName name="saldoejecutar" localSheetId="27">#REF!</definedName>
    <definedName name="saldoejecutar" localSheetId="28">#REF!</definedName>
    <definedName name="saldoejecutar" localSheetId="33">#REF!</definedName>
    <definedName name="saldoejecutar" localSheetId="34">#REF!</definedName>
    <definedName name="saldoejecutar" localSheetId="35">#REF!</definedName>
    <definedName name="saldoejecutar" localSheetId="36">#REF!</definedName>
    <definedName name="saldoejecutar" localSheetId="37">#REF!</definedName>
    <definedName name="saldoejecutar" localSheetId="38">#REF!</definedName>
    <definedName name="saldoejecutar" localSheetId="39">#REF!</definedName>
    <definedName name="saldoejecutar" localSheetId="40">#REF!</definedName>
    <definedName name="saldoejecutar" localSheetId="41">#REF!</definedName>
    <definedName name="saldoejecutar" localSheetId="42">#REF!</definedName>
    <definedName name="saldoejecutar" localSheetId="43">#REF!</definedName>
    <definedName name="saldoejecutar" localSheetId="44">#REF!</definedName>
    <definedName name="saldoejecutar" localSheetId="45">#REF!</definedName>
    <definedName name="saldoejecutar" localSheetId="46">#REF!</definedName>
    <definedName name="saldoejecutar" localSheetId="47">#REF!</definedName>
    <definedName name="saldoejecutar" localSheetId="48">#REF!</definedName>
    <definedName name="saldoejecutar">#REF!</definedName>
    <definedName name="SbtPpto">[4]PRESUPUESTO!$G$48</definedName>
    <definedName name="scen_change" localSheetId="4" hidden="1">[3]inpermeabOTRO!#REF!</definedName>
    <definedName name="scen_change" localSheetId="5" hidden="1">[3]inpermeabOTRO!#REF!</definedName>
    <definedName name="scen_change" localSheetId="6" hidden="1">[3]inpermeabOTRO!#REF!</definedName>
    <definedName name="scen_change" localSheetId="7" hidden="1">[3]inpermeabOTRO!#REF!</definedName>
    <definedName name="scen_change" localSheetId="8" hidden="1">[3]inpermeabOTRO!#REF!</definedName>
    <definedName name="scen_change" localSheetId="9" hidden="1">[3]inpermeabOTRO!#REF!</definedName>
    <definedName name="scen_change" localSheetId="10" hidden="1">[3]inpermeabOTRO!#REF!</definedName>
    <definedName name="scen_change" localSheetId="11" hidden="1">[3]inpermeabOTRO!#REF!</definedName>
    <definedName name="scen_change" localSheetId="12" hidden="1">[3]inpermeabOTRO!#REF!</definedName>
    <definedName name="scen_change" localSheetId="13" hidden="1">[3]inpermeabOTRO!#REF!</definedName>
    <definedName name="scen_change" localSheetId="14" hidden="1">[3]inpermeabOTRO!#REF!</definedName>
    <definedName name="scen_change" localSheetId="15" hidden="1">[3]inpermeabOTRO!#REF!</definedName>
    <definedName name="scen_change" localSheetId="16" hidden="1">[3]inpermeabOTRO!#REF!</definedName>
    <definedName name="scen_change" localSheetId="17" hidden="1">[3]inpermeabOTRO!#REF!</definedName>
    <definedName name="scen_change" localSheetId="18" hidden="1">[3]inpermeabOTRO!#REF!</definedName>
    <definedName name="scen_change" localSheetId="19" hidden="1">[3]inpermeabOTRO!#REF!</definedName>
    <definedName name="scen_change" localSheetId="20" hidden="1">[3]inpermeabOTRO!#REF!</definedName>
    <definedName name="scen_change" localSheetId="21" hidden="1">[3]inpermeabOTRO!#REF!</definedName>
    <definedName name="scen_change" localSheetId="22" hidden="1">[3]inpermeabOTRO!#REF!</definedName>
    <definedName name="scen_change" localSheetId="23" hidden="1">[3]inpermeabOTRO!#REF!</definedName>
    <definedName name="scen_change" localSheetId="24" hidden="1">[3]inpermeabOTRO!#REF!</definedName>
    <definedName name="scen_change" localSheetId="25" hidden="1">[3]inpermeabOTRO!#REF!</definedName>
    <definedName name="scen_change" localSheetId="26" hidden="1">[3]inpermeabOTRO!#REF!</definedName>
    <definedName name="scen_change" localSheetId="27" hidden="1">[3]inpermeabOTRO!#REF!</definedName>
    <definedName name="scen_change" localSheetId="28" hidden="1">[3]inpermeabOTRO!#REF!</definedName>
    <definedName name="scen_change" localSheetId="29" hidden="1">[3]inpermeabOTRO!#REF!</definedName>
    <definedName name="scen_change" localSheetId="30" hidden="1">[3]inpermeabOTRO!#REF!</definedName>
    <definedName name="scen_change" localSheetId="31" hidden="1">[3]inpermeabOTRO!#REF!</definedName>
    <definedName name="scen_change" localSheetId="32" hidden="1">[3]inpermeabOTRO!#REF!</definedName>
    <definedName name="scen_change" localSheetId="33" hidden="1">[3]inpermeabOTRO!#REF!</definedName>
    <definedName name="scen_change" localSheetId="34" hidden="1">[3]inpermeabOTRO!#REF!</definedName>
    <definedName name="scen_change" localSheetId="35" hidden="1">[3]inpermeabOTRO!#REF!</definedName>
    <definedName name="scen_change" localSheetId="36" hidden="1">[3]inpermeabOTRO!#REF!</definedName>
    <definedName name="scen_change" localSheetId="37" hidden="1">[3]inpermeabOTRO!#REF!</definedName>
    <definedName name="scen_change" localSheetId="38" hidden="1">[3]inpermeabOTRO!#REF!</definedName>
    <definedName name="scen_change" localSheetId="39" hidden="1">[3]inpermeabOTRO!#REF!</definedName>
    <definedName name="scen_change" localSheetId="40" hidden="1">[3]inpermeabOTRO!#REF!</definedName>
    <definedName name="scen_change" localSheetId="41" hidden="1">[3]inpermeabOTRO!#REF!</definedName>
    <definedName name="scen_change" localSheetId="42" hidden="1">[3]inpermeabOTRO!#REF!</definedName>
    <definedName name="scen_change" localSheetId="43" hidden="1">[3]inpermeabOTRO!#REF!</definedName>
    <definedName name="scen_change" localSheetId="44" hidden="1">[3]inpermeabOTRO!#REF!</definedName>
    <definedName name="scen_change" localSheetId="45" hidden="1">[3]inpermeabOTRO!#REF!</definedName>
    <definedName name="scen_change" localSheetId="46" hidden="1">[3]inpermeabOTRO!#REF!</definedName>
    <definedName name="scen_change" localSheetId="47" hidden="1">[3]inpermeabOTRO!#REF!</definedName>
    <definedName name="scen_change" localSheetId="48" hidden="1">[3]inpermeabOTRO!#REF!</definedName>
    <definedName name="scen_change" localSheetId="0" hidden="1">[3]inpermeabOTRO!#REF!</definedName>
    <definedName name="scen_change" localSheetId="2" hidden="1">[3]inpermeabOTRO!#REF!</definedName>
    <definedName name="scen_change" localSheetId="3" hidden="1">[3]inpermeabOTRO!#REF!</definedName>
    <definedName name="scen_change" hidden="1">[3]inpermeabOTRO!#REF!</definedName>
    <definedName name="scen_name1" hidden="1">"arial"</definedName>
    <definedName name="scen_num" hidden="1">1</definedName>
    <definedName name="scen_user1" hidden="1">"DIRECCION DE INFORMATICA"</definedName>
    <definedName name="scen_value1" localSheetId="4" hidden="1">{"SUMINISTRO E INSTALACIÓN CANALETAS L=7.50"}</definedName>
    <definedName name="scen_value1" localSheetId="5" hidden="1">{"SUMINISTRO E INSTALACIÓN CANALETAS L=7.50"}</definedName>
    <definedName name="scen_value1" localSheetId="6" hidden="1">{"SUMINISTRO E INSTALACIÓN CANALETAS L=7.50"}</definedName>
    <definedName name="scen_value1" localSheetId="7" hidden="1">{"SUMINISTRO E INSTALACIÓN CANALETAS L=7.50"}</definedName>
    <definedName name="scen_value1" localSheetId="8" hidden="1">{"SUMINISTRO E INSTALACIÓN CANALETAS L=7.50"}</definedName>
    <definedName name="scen_value1" localSheetId="9" hidden="1">{"SUMINISTRO E INSTALACIÓN CANALETAS L=7.50"}</definedName>
    <definedName name="scen_value1" localSheetId="10" hidden="1">{"SUMINISTRO E INSTALACIÓN CANALETAS L=7.50"}</definedName>
    <definedName name="scen_value1" localSheetId="11" hidden="1">{"SUMINISTRO E INSTALACIÓN CANALETAS L=7.50"}</definedName>
    <definedName name="scen_value1" localSheetId="12" hidden="1">{"SUMINISTRO E INSTALACIÓN CANALETAS L=7.50"}</definedName>
    <definedName name="scen_value1" localSheetId="13" hidden="1">{"SUMINISTRO E INSTALACIÓN CANALETAS L=7.50"}</definedName>
    <definedName name="scen_value1" localSheetId="14" hidden="1">{"SUMINISTRO E INSTALACIÓN CANALETAS L=7.50"}</definedName>
    <definedName name="scen_value1" localSheetId="15" hidden="1">{"SUMINISTRO E INSTALACIÓN CANALETAS L=7.50"}</definedName>
    <definedName name="scen_value1" localSheetId="16" hidden="1">{"SUMINISTRO E INSTALACIÓN CANALETAS L=7.50"}</definedName>
    <definedName name="scen_value1" localSheetId="17" hidden="1">{"SUMINISTRO E INSTALACIÓN CANALETAS L=7.50"}</definedName>
    <definedName name="scen_value1" localSheetId="18" hidden="1">{"SUMINISTRO E INSTALACIÓN CANALETAS L=7.50"}</definedName>
    <definedName name="scen_value1" localSheetId="19" hidden="1">{"SUMINISTRO E INSTALACIÓN CANALETAS L=7.50"}</definedName>
    <definedName name="scen_value1" localSheetId="20" hidden="1">{"SUMINISTRO E INSTALACIÓN CANALETAS L=7.50"}</definedName>
    <definedName name="scen_value1" localSheetId="21" hidden="1">{"SUMINISTRO E INSTALACIÓN CANALETAS L=7.50"}</definedName>
    <definedName name="scen_value1" localSheetId="22" hidden="1">{"SUMINISTRO E INSTALACIÓN CANALETAS L=7.50"}</definedName>
    <definedName name="scen_value1" localSheetId="23" hidden="1">{"SUMINISTRO E INSTALACIÓN CANALETAS L=7.50"}</definedName>
    <definedName name="scen_value1" localSheetId="24" hidden="1">{"SUMINISTRO E INSTALACIÓN CANALETAS L=7.50"}</definedName>
    <definedName name="scen_value1" localSheetId="25" hidden="1">{"SUMINISTRO E INSTALACIÓN CANALETAS L=7.50"}</definedName>
    <definedName name="scen_value1" localSheetId="26" hidden="1">{"SUMINISTRO E INSTALACIÓN CANALETAS L=7.50"}</definedName>
    <definedName name="scen_value1" localSheetId="27" hidden="1">{"SUMINISTRO E INSTALACIÓN CANALETAS L=7.50"}</definedName>
    <definedName name="scen_value1" localSheetId="28" hidden="1">{"SUMINISTRO E INSTALACIÓN CANALETAS L=7.50"}</definedName>
    <definedName name="scen_value1" localSheetId="29" hidden="1">{"SUMINISTRO E INSTALACIÓN CANALETAS L=7.50"}</definedName>
    <definedName name="scen_value1" localSheetId="30" hidden="1">{"SUMINISTRO E INSTALACIÓN CANALETAS L=7.50"}</definedName>
    <definedName name="scen_value1" localSheetId="31" hidden="1">{"SUMINISTRO E INSTALACIÓN CANALETAS L=7.50"}</definedName>
    <definedName name="scen_value1" localSheetId="32" hidden="1">{"SUMINISTRO E INSTALACIÓN CANALETAS L=7.50"}</definedName>
    <definedName name="scen_value1" localSheetId="33" hidden="1">{"SUMINISTRO E INSTALACIÓN CANALETAS L=7.50"}</definedName>
    <definedName name="scen_value1" localSheetId="34" hidden="1">{"SUMINISTRO E INSTALACIÓN CANALETAS L=7.50"}</definedName>
    <definedName name="scen_value1" localSheetId="35" hidden="1">{"SUMINISTRO E INSTALACIÓN CANALETAS L=7.50"}</definedName>
    <definedName name="scen_value1" localSheetId="36" hidden="1">{"SUMINISTRO E INSTALACIÓN CANALETAS L=7.50"}</definedName>
    <definedName name="scen_value1" localSheetId="37" hidden="1">{"SUMINISTRO E INSTALACIÓN CANALETAS L=7.50"}</definedName>
    <definedName name="scen_value1" localSheetId="38" hidden="1">{"SUMINISTRO E INSTALACIÓN CANALETAS L=7.50"}</definedName>
    <definedName name="scen_value1" localSheetId="39" hidden="1">{"SUMINISTRO E INSTALACIÓN CANALETAS L=7.50"}</definedName>
    <definedName name="scen_value1" localSheetId="40" hidden="1">{"SUMINISTRO E INSTALACIÓN CANALETAS L=7.50"}</definedName>
    <definedName name="scen_value1" localSheetId="41" hidden="1">{"SUMINISTRO E INSTALACIÓN CANALETAS L=7.50"}</definedName>
    <definedName name="scen_value1" localSheetId="42" hidden="1">{"SUMINISTRO E INSTALACIÓN CANALETAS L=7.50"}</definedName>
    <definedName name="scen_value1" localSheetId="43" hidden="1">{"SUMINISTRO E INSTALACIÓN CANALETAS L=7.50"}</definedName>
    <definedName name="scen_value1" localSheetId="44" hidden="1">{"SUMINISTRO E INSTALACIÓN CANALETAS L=7.50"}</definedName>
    <definedName name="scen_value1" localSheetId="45" hidden="1">{"SUMINISTRO E INSTALACIÓN CANALETAS L=7.50"}</definedName>
    <definedName name="scen_value1" localSheetId="46" hidden="1">{"SUMINISTRO E INSTALACIÓN CANALETAS L=7.50"}</definedName>
    <definedName name="scen_value1" localSheetId="47" hidden="1">{"SUMINISTRO E INSTALACIÓN CANALETAS L=7.50"}</definedName>
    <definedName name="scen_value1" localSheetId="48" hidden="1">{"SUMINISTRO E INSTALACIÓN CANALETAS L=7.50"}</definedName>
    <definedName name="scen_value1" localSheetId="0" hidden="1">{"SUMINISTRO E INSTALACIÓN CANALETAS L=7.50"}</definedName>
    <definedName name="scen_value1" localSheetId="2" hidden="1">{"SUMINISTRO E INSTALACIÓN CANALETAS L=7.50"}</definedName>
    <definedName name="scen_value1" localSheetId="1" hidden="1">{"SUMINISTRO E INSTALACIÓN CANALETAS L=7.50"}</definedName>
    <definedName name="scen_value1" hidden="1">{"SUMINISTRO E INSTALACIÓN CANALETAS L=7.50"}</definedName>
    <definedName name="SDAsd" localSheetId="3" hidden="1">#REF!,#REF!,#REF!,#REF!,#REF!,#REF!,#REF!</definedName>
    <definedName name="SDAsd" hidden="1">#REF!,#REF!,#REF!,#REF!,#REF!,#REF!,#REF!</definedName>
    <definedName name="SDFG" localSheetId="3" hidden="1">#REF!</definedName>
    <definedName name="SDFG" hidden="1">#REF!</definedName>
    <definedName name="secretario" localSheetId="4">#REF!</definedName>
    <definedName name="secretario" localSheetId="5">#REF!</definedName>
    <definedName name="secretario" localSheetId="6">#REF!</definedName>
    <definedName name="secretario" localSheetId="7">#REF!</definedName>
    <definedName name="secretario" localSheetId="8">#REF!</definedName>
    <definedName name="secretario" localSheetId="9">#REF!</definedName>
    <definedName name="secretario" localSheetId="10">#REF!</definedName>
    <definedName name="secretario" localSheetId="11">#REF!</definedName>
    <definedName name="secretario" localSheetId="12">#REF!</definedName>
    <definedName name="secretario" localSheetId="13">#REF!</definedName>
    <definedName name="secretario" localSheetId="14">#REF!</definedName>
    <definedName name="secretario" localSheetId="15">#REF!</definedName>
    <definedName name="secretario" localSheetId="16">#REF!</definedName>
    <definedName name="secretario" localSheetId="17">#REF!</definedName>
    <definedName name="secretario" localSheetId="18">#REF!</definedName>
    <definedName name="secretario" localSheetId="19">#REF!</definedName>
    <definedName name="secretario" localSheetId="20">#REF!</definedName>
    <definedName name="secretario" localSheetId="21">#REF!</definedName>
    <definedName name="secretario" localSheetId="22">#REF!</definedName>
    <definedName name="secretario" localSheetId="23">#REF!</definedName>
    <definedName name="secretario" localSheetId="24">#REF!</definedName>
    <definedName name="secretario" localSheetId="25">#REF!</definedName>
    <definedName name="secretario" localSheetId="26">#REF!</definedName>
    <definedName name="secretario" localSheetId="27">#REF!</definedName>
    <definedName name="secretario" localSheetId="28">#REF!</definedName>
    <definedName name="secretario" localSheetId="29">#REF!</definedName>
    <definedName name="secretario" localSheetId="30">#REF!</definedName>
    <definedName name="secretario" localSheetId="31">#REF!</definedName>
    <definedName name="secretario" localSheetId="32">#REF!</definedName>
    <definedName name="secretario" localSheetId="33">#REF!</definedName>
    <definedName name="secretario" localSheetId="34">#REF!</definedName>
    <definedName name="secretario" localSheetId="35">#REF!</definedName>
    <definedName name="secretario" localSheetId="36">#REF!</definedName>
    <definedName name="secretario" localSheetId="37">#REF!</definedName>
    <definedName name="secretario" localSheetId="38">#REF!</definedName>
    <definedName name="secretario" localSheetId="39">#REF!</definedName>
    <definedName name="secretario" localSheetId="40">#REF!</definedName>
    <definedName name="secretario" localSheetId="41">#REF!</definedName>
    <definedName name="secretario" localSheetId="42">#REF!</definedName>
    <definedName name="secretario" localSheetId="43">#REF!</definedName>
    <definedName name="secretario" localSheetId="44">#REF!</definedName>
    <definedName name="secretario" localSheetId="45">#REF!</definedName>
    <definedName name="secretario" localSheetId="46">#REF!</definedName>
    <definedName name="secretario" localSheetId="47">#REF!</definedName>
    <definedName name="secretario" localSheetId="48">#REF!</definedName>
    <definedName name="secretario" localSheetId="2">#REF!</definedName>
    <definedName name="secretario">#REF!</definedName>
    <definedName name="SistemasPlazos" hidden="1">1</definedName>
    <definedName name="sqwxqwx" localSheetId="4">#REF!</definedName>
    <definedName name="sqwxqwx" localSheetId="5">#REF!</definedName>
    <definedName name="sqwxqwx" localSheetId="6">#REF!</definedName>
    <definedName name="sqwxqwx" localSheetId="7">#REF!</definedName>
    <definedName name="sqwxqwx" localSheetId="8">#REF!</definedName>
    <definedName name="sqwxqwx" localSheetId="9">#REF!</definedName>
    <definedName name="sqwxqwx" localSheetId="10">#REF!</definedName>
    <definedName name="sqwxqwx" localSheetId="11">#REF!</definedName>
    <definedName name="sqwxqwx" localSheetId="12">#REF!</definedName>
    <definedName name="sqwxqwx" localSheetId="13">#REF!</definedName>
    <definedName name="sqwxqwx" localSheetId="14">#REF!</definedName>
    <definedName name="sqwxqwx" localSheetId="15">#REF!</definedName>
    <definedName name="sqwxqwx" localSheetId="16">#REF!</definedName>
    <definedName name="sqwxqwx" localSheetId="17">#REF!</definedName>
    <definedName name="sqwxqwx" localSheetId="18">#REF!</definedName>
    <definedName name="sqwxqwx" localSheetId="19">#REF!</definedName>
    <definedName name="sqwxqwx" localSheetId="20">#REF!</definedName>
    <definedName name="sqwxqwx" localSheetId="21">#REF!</definedName>
    <definedName name="sqwxqwx" localSheetId="22">#REF!</definedName>
    <definedName name="sqwxqwx" localSheetId="23">#REF!</definedName>
    <definedName name="sqwxqwx" localSheetId="24">#REF!</definedName>
    <definedName name="sqwxqwx" localSheetId="25">#REF!</definedName>
    <definedName name="sqwxqwx" localSheetId="26">#REF!</definedName>
    <definedName name="sqwxqwx" localSheetId="27">#REF!</definedName>
    <definedName name="sqwxqwx" localSheetId="28">#REF!</definedName>
    <definedName name="sqwxqwx" localSheetId="29">#REF!</definedName>
    <definedName name="sqwxqwx" localSheetId="30">#REF!</definedName>
    <definedName name="sqwxqwx" localSheetId="31">#REF!</definedName>
    <definedName name="sqwxqwx" localSheetId="32">#REF!</definedName>
    <definedName name="sqwxqwx" localSheetId="33">#REF!</definedName>
    <definedName name="sqwxqwx" localSheetId="34">#REF!</definedName>
    <definedName name="sqwxqwx" localSheetId="35">#REF!</definedName>
    <definedName name="sqwxqwx" localSheetId="36">#REF!</definedName>
    <definedName name="sqwxqwx" localSheetId="37">#REF!</definedName>
    <definedName name="sqwxqwx" localSheetId="38">#REF!</definedName>
    <definedName name="sqwxqwx" localSheetId="39">#REF!</definedName>
    <definedName name="sqwxqwx" localSheetId="40">#REF!</definedName>
    <definedName name="sqwxqwx" localSheetId="41">#REF!</definedName>
    <definedName name="sqwxqwx" localSheetId="42">#REF!</definedName>
    <definedName name="sqwxqwx" localSheetId="43">#REF!</definedName>
    <definedName name="sqwxqwx" localSheetId="44">#REF!</definedName>
    <definedName name="sqwxqwx" localSheetId="45">#REF!</definedName>
    <definedName name="sqwxqwx" localSheetId="46">#REF!</definedName>
    <definedName name="sqwxqwx" localSheetId="47">#REF!</definedName>
    <definedName name="sqwxqwx" localSheetId="48">#REF!</definedName>
    <definedName name="sqwxqwx" localSheetId="0">#REF!</definedName>
    <definedName name="sqwxqwx" localSheetId="1">#REF!</definedName>
    <definedName name="sqwxqwx" localSheetId="3">#REF!</definedName>
    <definedName name="sqwxqwx">#REF!</definedName>
    <definedName name="SSERD" localSheetId="4">#REF!</definedName>
    <definedName name="SSERD" localSheetId="5">#REF!</definedName>
    <definedName name="SSERD" localSheetId="6">#REF!</definedName>
    <definedName name="SSERD" localSheetId="7">#REF!</definedName>
    <definedName name="SSERD" localSheetId="8">#REF!</definedName>
    <definedName name="SSERD" localSheetId="9">#REF!</definedName>
    <definedName name="SSERD" localSheetId="10">#REF!</definedName>
    <definedName name="SSERD" localSheetId="11">#REF!</definedName>
    <definedName name="SSERD" localSheetId="12">#REF!</definedName>
    <definedName name="SSERD" localSheetId="13">#REF!</definedName>
    <definedName name="SSERD" localSheetId="14">#REF!</definedName>
    <definedName name="SSERD" localSheetId="15">#REF!</definedName>
    <definedName name="SSERD" localSheetId="16">#REF!</definedName>
    <definedName name="SSERD" localSheetId="17">#REF!</definedName>
    <definedName name="SSERD" localSheetId="18">#REF!</definedName>
    <definedName name="SSERD" localSheetId="19">#REF!</definedName>
    <definedName name="SSERD" localSheetId="20">#REF!</definedName>
    <definedName name="SSERD" localSheetId="21">#REF!</definedName>
    <definedName name="SSERD" localSheetId="22">#REF!</definedName>
    <definedName name="SSERD" localSheetId="23">#REF!</definedName>
    <definedName name="SSERD" localSheetId="24">#REF!</definedName>
    <definedName name="SSERD" localSheetId="25">#REF!</definedName>
    <definedName name="SSERD" localSheetId="26">#REF!</definedName>
    <definedName name="SSERD" localSheetId="27">#REF!</definedName>
    <definedName name="SSERD" localSheetId="28">#REF!</definedName>
    <definedName name="SSERD" localSheetId="29">#REF!</definedName>
    <definedName name="SSERD" localSheetId="30">#REF!</definedName>
    <definedName name="SSERD" localSheetId="31">#REF!</definedName>
    <definedName name="SSERD" localSheetId="32">#REF!</definedName>
    <definedName name="SSERD" localSheetId="33">#REF!</definedName>
    <definedName name="SSERD" localSheetId="34">#REF!</definedName>
    <definedName name="SSERD" localSheetId="35">#REF!</definedName>
    <definedName name="SSERD" localSheetId="36">#REF!</definedName>
    <definedName name="SSERD" localSheetId="37">#REF!</definedName>
    <definedName name="SSERD" localSheetId="38">#REF!</definedName>
    <definedName name="SSERD" localSheetId="39">#REF!</definedName>
    <definedName name="SSERD" localSheetId="40">#REF!</definedName>
    <definedName name="SSERD" localSheetId="41">#REF!</definedName>
    <definedName name="SSERD" localSheetId="42">#REF!</definedName>
    <definedName name="SSERD" localSheetId="43">#REF!</definedName>
    <definedName name="SSERD" localSheetId="44">#REF!</definedName>
    <definedName name="SSERD" localSheetId="45">#REF!</definedName>
    <definedName name="SSERD" localSheetId="46">#REF!</definedName>
    <definedName name="SSERD" localSheetId="47">#REF!</definedName>
    <definedName name="SSERD" localSheetId="48">#REF!</definedName>
    <definedName name="SSERD" localSheetId="0">#REF!</definedName>
    <definedName name="SSERD" localSheetId="1">#REF!</definedName>
    <definedName name="SSERD" localSheetId="3">#REF!</definedName>
    <definedName name="SSERD">#REF!</definedName>
    <definedName name="ssss" localSheetId="3" hidden="1">#REF!,#REF!,#REF!,#REF!,#REF!,#REF!,#REF!,#REF!,#REF!,#REF!,#REF!,#REF!,#REF!,#REF!,#REF!,#REF!,#REF!,#REF!,#REF!,#REF!,#REF!,#REF!,#REF!,#REF!,#REF!,#REF!,#REF!,#REF!,#REF!,#REF!,#REF!,#REF!,#REF!,#REF!,#REF!,#REF!,#REF!,#REF!</definedName>
    <definedName name="ssss" hidden="1">#REF!,#REF!,#REF!,#REF!,#REF!,#REF!,#REF!,#REF!,#REF!,#REF!,#REF!,#REF!,#REF!,#REF!,#REF!,#REF!,#REF!,#REF!,#REF!,#REF!,#REF!,#REF!,#REF!,#REF!,#REF!,#REF!,#REF!,#REF!,#REF!,#REF!,#REF!,#REF!,#REF!,#REF!,#REF!,#REF!,#REF!,#REF!</definedName>
    <definedName name="SUBTIPOACC" localSheetId="4">#REF!</definedName>
    <definedName name="SUBTIPOACC" localSheetId="5">#REF!</definedName>
    <definedName name="SUBTIPOACC" localSheetId="6">#REF!</definedName>
    <definedName name="SUBTIPOACC" localSheetId="7">#REF!</definedName>
    <definedName name="SUBTIPOACC" localSheetId="8">#REF!</definedName>
    <definedName name="SUBTIPOACC" localSheetId="9">#REF!</definedName>
    <definedName name="SUBTIPOACC" localSheetId="10">#REF!</definedName>
    <definedName name="SUBTIPOACC" localSheetId="11">#REF!</definedName>
    <definedName name="SUBTIPOACC" localSheetId="12">#REF!</definedName>
    <definedName name="SUBTIPOACC" localSheetId="13">#REF!</definedName>
    <definedName name="SUBTIPOACC" localSheetId="14">#REF!</definedName>
    <definedName name="SUBTIPOACC" localSheetId="15">#REF!</definedName>
    <definedName name="SUBTIPOACC" localSheetId="16">#REF!</definedName>
    <definedName name="SUBTIPOACC" localSheetId="17">#REF!</definedName>
    <definedName name="SUBTIPOACC" localSheetId="18">#REF!</definedName>
    <definedName name="SUBTIPOACC" localSheetId="19">#REF!</definedName>
    <definedName name="SUBTIPOACC" localSheetId="20">#REF!</definedName>
    <definedName name="SUBTIPOACC" localSheetId="21">#REF!</definedName>
    <definedName name="SUBTIPOACC" localSheetId="22">#REF!</definedName>
    <definedName name="SUBTIPOACC" localSheetId="23">#REF!</definedName>
    <definedName name="SUBTIPOACC" localSheetId="24">#REF!</definedName>
    <definedName name="SUBTIPOACC" localSheetId="25">#REF!</definedName>
    <definedName name="SUBTIPOACC" localSheetId="26">#REF!</definedName>
    <definedName name="SUBTIPOACC" localSheetId="27">#REF!</definedName>
    <definedName name="SUBTIPOACC" localSheetId="28">#REF!</definedName>
    <definedName name="SUBTIPOACC" localSheetId="29">#REF!</definedName>
    <definedName name="SUBTIPOACC" localSheetId="30">#REF!</definedName>
    <definedName name="SUBTIPOACC" localSheetId="31">#REF!</definedName>
    <definedName name="SUBTIPOACC" localSheetId="32">#REF!</definedName>
    <definedName name="SUBTIPOACC" localSheetId="33">#REF!</definedName>
    <definedName name="SUBTIPOACC" localSheetId="34">#REF!</definedName>
    <definedName name="SUBTIPOACC" localSheetId="35">#REF!</definedName>
    <definedName name="SUBTIPOACC" localSheetId="36">#REF!</definedName>
    <definedName name="SUBTIPOACC" localSheetId="37">#REF!</definedName>
    <definedName name="SUBTIPOACC" localSheetId="38">#REF!</definedName>
    <definedName name="SUBTIPOACC" localSheetId="39">#REF!</definedName>
    <definedName name="SUBTIPOACC" localSheetId="40">#REF!</definedName>
    <definedName name="SUBTIPOACC" localSheetId="41">#REF!</definedName>
    <definedName name="SUBTIPOACC" localSheetId="42">#REF!</definedName>
    <definedName name="SUBTIPOACC" localSheetId="43">#REF!</definedName>
    <definedName name="SUBTIPOACC" localSheetId="44">#REF!</definedName>
    <definedName name="SUBTIPOACC" localSheetId="45">#REF!</definedName>
    <definedName name="SUBTIPOACC" localSheetId="46">#REF!</definedName>
    <definedName name="SUBTIPOACC" localSheetId="47">#REF!</definedName>
    <definedName name="SUBTIPOACC" localSheetId="48">#REF!</definedName>
    <definedName name="SUBTIPOACC" localSheetId="0">#REF!</definedName>
    <definedName name="SUBTIPOACC" localSheetId="1">#REF!</definedName>
    <definedName name="SUBTIPOACC" localSheetId="3">#REF!</definedName>
    <definedName name="SUBTIPOACC">#REF!</definedName>
    <definedName name="sup" localSheetId="15">#REF!</definedName>
    <definedName name="sup" localSheetId="17">#REF!</definedName>
    <definedName name="sup" localSheetId="18">#REF!</definedName>
    <definedName name="sup" localSheetId="19">#REF!</definedName>
    <definedName name="sup" localSheetId="20">#REF!</definedName>
    <definedName name="sup" localSheetId="21">#REF!</definedName>
    <definedName name="sup" localSheetId="22">#REF!</definedName>
    <definedName name="sup" localSheetId="23">#REF!</definedName>
    <definedName name="sup" localSheetId="24">#REF!</definedName>
    <definedName name="sup" localSheetId="25">#REF!</definedName>
    <definedName name="sup" localSheetId="26">#REF!</definedName>
    <definedName name="sup" localSheetId="27">#REF!</definedName>
    <definedName name="sup" localSheetId="28">#REF!</definedName>
    <definedName name="sup" localSheetId="33">#REF!</definedName>
    <definedName name="sup" localSheetId="34">#REF!</definedName>
    <definedName name="sup" localSheetId="35">#REF!</definedName>
    <definedName name="sup" localSheetId="36">#REF!</definedName>
    <definedName name="sup" localSheetId="37">#REF!</definedName>
    <definedName name="sup" localSheetId="38">#REF!</definedName>
    <definedName name="sup" localSheetId="39">#REF!</definedName>
    <definedName name="sup" localSheetId="40">#REF!</definedName>
    <definedName name="sup" localSheetId="41">#REF!</definedName>
    <definedName name="sup" localSheetId="42">#REF!</definedName>
    <definedName name="sup" localSheetId="43">#REF!</definedName>
    <definedName name="sup" localSheetId="44">#REF!</definedName>
    <definedName name="sup" localSheetId="45">#REF!</definedName>
    <definedName name="sup" localSheetId="46">#REF!</definedName>
    <definedName name="sup" localSheetId="47">#REF!</definedName>
    <definedName name="sup" localSheetId="48">#REF!</definedName>
    <definedName name="sup">#REF!</definedName>
    <definedName name="Tadicionales" localSheetId="15">#REF!</definedName>
    <definedName name="Tadicionales" localSheetId="17">#REF!</definedName>
    <definedName name="Tadicionales" localSheetId="18">#REF!</definedName>
    <definedName name="Tadicionales" localSheetId="19">#REF!</definedName>
    <definedName name="Tadicionales" localSheetId="20">#REF!</definedName>
    <definedName name="Tadicionales" localSheetId="21">#REF!</definedName>
    <definedName name="Tadicionales" localSheetId="22">#REF!</definedName>
    <definedName name="Tadicionales" localSheetId="23">#REF!</definedName>
    <definedName name="Tadicionales" localSheetId="24">#REF!</definedName>
    <definedName name="Tadicionales" localSheetId="25">#REF!</definedName>
    <definedName name="Tadicionales" localSheetId="26">#REF!</definedName>
    <definedName name="Tadicionales" localSheetId="27">#REF!</definedName>
    <definedName name="Tadicionales" localSheetId="28">#REF!</definedName>
    <definedName name="Tadicionales" localSheetId="33">#REF!</definedName>
    <definedName name="Tadicionales" localSheetId="34">#REF!</definedName>
    <definedName name="Tadicionales" localSheetId="35">#REF!</definedName>
    <definedName name="Tadicionales" localSheetId="36">#REF!</definedName>
    <definedName name="Tadicionales" localSheetId="37">#REF!</definedName>
    <definedName name="Tadicionales" localSheetId="38">#REF!</definedName>
    <definedName name="Tadicionales" localSheetId="39">#REF!</definedName>
    <definedName name="Tadicionales" localSheetId="40">#REF!</definedName>
    <definedName name="Tadicionales" localSheetId="41">#REF!</definedName>
    <definedName name="Tadicionales" localSheetId="42">#REF!</definedName>
    <definedName name="Tadicionales" localSheetId="43">#REF!</definedName>
    <definedName name="Tadicionales" localSheetId="44">#REF!</definedName>
    <definedName name="Tadicionales" localSheetId="45">#REF!</definedName>
    <definedName name="Tadicionales" localSheetId="46">#REF!</definedName>
    <definedName name="Tadicionales" localSheetId="47">#REF!</definedName>
    <definedName name="Tadicionales" localSheetId="48">#REF!</definedName>
    <definedName name="Tadicionales">#REF!</definedName>
    <definedName name="TASA" localSheetId="15">#REF!</definedName>
    <definedName name="TASA" localSheetId="17">#REF!</definedName>
    <definedName name="TASA" localSheetId="18">#REF!</definedName>
    <definedName name="TASA" localSheetId="19">#REF!</definedName>
    <definedName name="TASA" localSheetId="20">#REF!</definedName>
    <definedName name="TASA" localSheetId="21">#REF!</definedName>
    <definedName name="TASA" localSheetId="22">#REF!</definedName>
    <definedName name="TASA" localSheetId="23">#REF!</definedName>
    <definedName name="TASA" localSheetId="24">#REF!</definedName>
    <definedName name="TASA" localSheetId="25">#REF!</definedName>
    <definedName name="TASA" localSheetId="26">#REF!</definedName>
    <definedName name="TASA" localSheetId="27">#REF!</definedName>
    <definedName name="TASA" localSheetId="28">#REF!</definedName>
    <definedName name="TASA" localSheetId="33">#REF!</definedName>
    <definedName name="TASA" localSheetId="34">#REF!</definedName>
    <definedName name="TASA" localSheetId="35">#REF!</definedName>
    <definedName name="TASA" localSheetId="36">#REF!</definedName>
    <definedName name="TASA" localSheetId="37">#REF!</definedName>
    <definedName name="TASA" localSheetId="38">#REF!</definedName>
    <definedName name="TASA" localSheetId="39">#REF!</definedName>
    <definedName name="TASA" localSheetId="40">#REF!</definedName>
    <definedName name="TASA" localSheetId="41">#REF!</definedName>
    <definedName name="TASA" localSheetId="42">#REF!</definedName>
    <definedName name="TASA" localSheetId="43">#REF!</definedName>
    <definedName name="TASA" localSheetId="44">#REF!</definedName>
    <definedName name="TASA" localSheetId="45">#REF!</definedName>
    <definedName name="TASA" localSheetId="46">#REF!</definedName>
    <definedName name="TASA" localSheetId="47">#REF!</definedName>
    <definedName name="TASA" localSheetId="48">#REF!</definedName>
    <definedName name="TASA">#REF!</definedName>
    <definedName name="Tcomplementarias" localSheetId="15">#REF!</definedName>
    <definedName name="Tcomplementarias" localSheetId="17">#REF!</definedName>
    <definedName name="Tcomplementarias" localSheetId="18">#REF!</definedName>
    <definedName name="Tcomplementarias" localSheetId="19">#REF!</definedName>
    <definedName name="Tcomplementarias" localSheetId="20">#REF!</definedName>
    <definedName name="Tcomplementarias" localSheetId="21">#REF!</definedName>
    <definedName name="Tcomplementarias" localSheetId="22">#REF!</definedName>
    <definedName name="Tcomplementarias" localSheetId="23">#REF!</definedName>
    <definedName name="Tcomplementarias" localSheetId="24">#REF!</definedName>
    <definedName name="Tcomplementarias" localSheetId="25">#REF!</definedName>
    <definedName name="Tcomplementarias" localSheetId="26">#REF!</definedName>
    <definedName name="Tcomplementarias" localSheetId="27">#REF!</definedName>
    <definedName name="Tcomplementarias" localSheetId="28">#REF!</definedName>
    <definedName name="Tcomplementarias" localSheetId="33">#REF!</definedName>
    <definedName name="Tcomplementarias" localSheetId="34">#REF!</definedName>
    <definedName name="Tcomplementarias" localSheetId="35">#REF!</definedName>
    <definedName name="Tcomplementarias" localSheetId="36">#REF!</definedName>
    <definedName name="Tcomplementarias" localSheetId="37">#REF!</definedName>
    <definedName name="Tcomplementarias" localSheetId="38">#REF!</definedName>
    <definedName name="Tcomplementarias" localSheetId="39">#REF!</definedName>
    <definedName name="Tcomplementarias" localSheetId="40">#REF!</definedName>
    <definedName name="Tcomplementarias" localSheetId="41">#REF!</definedName>
    <definedName name="Tcomplementarias" localSheetId="42">#REF!</definedName>
    <definedName name="Tcomplementarias" localSheetId="43">#REF!</definedName>
    <definedName name="Tcomplementarias" localSheetId="44">#REF!</definedName>
    <definedName name="Tcomplementarias" localSheetId="45">#REF!</definedName>
    <definedName name="Tcomplementarias" localSheetId="46">#REF!</definedName>
    <definedName name="Tcomplementarias" localSheetId="47">#REF!</definedName>
    <definedName name="Tcomplementarias" localSheetId="48">#REF!</definedName>
    <definedName name="Tcomplementarias">#REF!</definedName>
    <definedName name="THT" localSheetId="4">#REF!</definedName>
    <definedName name="THT" localSheetId="5">#REF!</definedName>
    <definedName name="THT" localSheetId="6">#REF!</definedName>
    <definedName name="THT" localSheetId="7">#REF!</definedName>
    <definedName name="THT" localSheetId="8">#REF!</definedName>
    <definedName name="THT" localSheetId="9">#REF!</definedName>
    <definedName name="THT" localSheetId="10">#REF!</definedName>
    <definedName name="THT" localSheetId="11">#REF!</definedName>
    <definedName name="THT" localSheetId="12">#REF!</definedName>
    <definedName name="THT" localSheetId="13">#REF!</definedName>
    <definedName name="THT" localSheetId="14">#REF!</definedName>
    <definedName name="THT" localSheetId="15">#REF!</definedName>
    <definedName name="THT" localSheetId="16">#REF!</definedName>
    <definedName name="THT" localSheetId="17">#REF!</definedName>
    <definedName name="THT" localSheetId="18">#REF!</definedName>
    <definedName name="THT" localSheetId="19">#REF!</definedName>
    <definedName name="THT" localSheetId="20">#REF!</definedName>
    <definedName name="THT" localSheetId="21">#REF!</definedName>
    <definedName name="THT" localSheetId="22">#REF!</definedName>
    <definedName name="THT" localSheetId="23">#REF!</definedName>
    <definedName name="THT" localSheetId="24">#REF!</definedName>
    <definedName name="THT" localSheetId="25">#REF!</definedName>
    <definedName name="THT" localSheetId="26">#REF!</definedName>
    <definedName name="THT" localSheetId="27">#REF!</definedName>
    <definedName name="THT" localSheetId="28">#REF!</definedName>
    <definedName name="THT" localSheetId="29">#REF!</definedName>
    <definedName name="THT" localSheetId="30">#REF!</definedName>
    <definedName name="THT" localSheetId="31">#REF!</definedName>
    <definedName name="THT" localSheetId="32">#REF!</definedName>
    <definedName name="THT" localSheetId="33">#REF!</definedName>
    <definedName name="THT" localSheetId="34">#REF!</definedName>
    <definedName name="THT" localSheetId="35">#REF!</definedName>
    <definedName name="THT" localSheetId="36">#REF!</definedName>
    <definedName name="THT" localSheetId="37">#REF!</definedName>
    <definedName name="THT" localSheetId="38">#REF!</definedName>
    <definedName name="THT" localSheetId="39">#REF!</definedName>
    <definedName name="THT" localSheetId="40">#REF!</definedName>
    <definedName name="THT" localSheetId="41">#REF!</definedName>
    <definedName name="THT" localSheetId="42">#REF!</definedName>
    <definedName name="THT" localSheetId="43">#REF!</definedName>
    <definedName name="THT" localSheetId="44">#REF!</definedName>
    <definedName name="THT" localSheetId="45">#REF!</definedName>
    <definedName name="THT" localSheetId="46">#REF!</definedName>
    <definedName name="THT" localSheetId="47">#REF!</definedName>
    <definedName name="THT" localSheetId="48">#REF!</definedName>
    <definedName name="THT" localSheetId="0">#REF!</definedName>
    <definedName name="THT" localSheetId="1">#REF!</definedName>
    <definedName name="THT" localSheetId="3">#REF!</definedName>
    <definedName name="THT">#REF!</definedName>
    <definedName name="TIPO" localSheetId="15">#REF!</definedName>
    <definedName name="TIPO" localSheetId="17">#REF!</definedName>
    <definedName name="TIPO" localSheetId="18">#REF!</definedName>
    <definedName name="TIPO" localSheetId="19">#REF!</definedName>
    <definedName name="TIPO" localSheetId="20">#REF!</definedName>
    <definedName name="TIPO" localSheetId="21">#REF!</definedName>
    <definedName name="TIPO" localSheetId="22">#REF!</definedName>
    <definedName name="TIPO" localSheetId="23">#REF!</definedName>
    <definedName name="TIPO" localSheetId="24">#REF!</definedName>
    <definedName name="TIPO" localSheetId="25">#REF!</definedName>
    <definedName name="TIPO" localSheetId="26">#REF!</definedName>
    <definedName name="TIPO" localSheetId="27">#REF!</definedName>
    <definedName name="TIPO" localSheetId="28">#REF!</definedName>
    <definedName name="TIPO" localSheetId="33">#REF!</definedName>
    <definedName name="TIPO" localSheetId="34">#REF!</definedName>
    <definedName name="TIPO" localSheetId="35">#REF!</definedName>
    <definedName name="TIPO" localSheetId="36">#REF!</definedName>
    <definedName name="TIPO" localSheetId="37">#REF!</definedName>
    <definedName name="TIPO" localSheetId="38">#REF!</definedName>
    <definedName name="TIPO" localSheetId="39">#REF!</definedName>
    <definedName name="TIPO" localSheetId="40">#REF!</definedName>
    <definedName name="TIPO" localSheetId="41">#REF!</definedName>
    <definedName name="TIPO" localSheetId="42">#REF!</definedName>
    <definedName name="TIPO" localSheetId="43">#REF!</definedName>
    <definedName name="TIPO" localSheetId="44">#REF!</definedName>
    <definedName name="TIPO" localSheetId="45">#REF!</definedName>
    <definedName name="TIPO" localSheetId="46">#REF!</definedName>
    <definedName name="TIPO" localSheetId="47">#REF!</definedName>
    <definedName name="TIPO" localSheetId="48">#REF!</definedName>
    <definedName name="TIPO">#REF!</definedName>
    <definedName name="TipoActa" localSheetId="15">#REF!</definedName>
    <definedName name="TipoActa" localSheetId="17">#REF!</definedName>
    <definedName name="TipoActa" localSheetId="18">#REF!</definedName>
    <definedName name="TipoActa" localSheetId="19">#REF!</definedName>
    <definedName name="TipoActa" localSheetId="20">#REF!</definedName>
    <definedName name="TipoActa" localSheetId="21">#REF!</definedName>
    <definedName name="TipoActa" localSheetId="22">#REF!</definedName>
    <definedName name="TipoActa" localSheetId="23">#REF!</definedName>
    <definedName name="TipoActa" localSheetId="24">#REF!</definedName>
    <definedName name="TipoActa" localSheetId="25">#REF!</definedName>
    <definedName name="TipoActa" localSheetId="26">#REF!</definedName>
    <definedName name="TipoActa" localSheetId="27">#REF!</definedName>
    <definedName name="TipoActa" localSheetId="28">#REF!</definedName>
    <definedName name="TipoActa" localSheetId="33">#REF!</definedName>
    <definedName name="TipoActa" localSheetId="34">#REF!</definedName>
    <definedName name="TipoActa" localSheetId="35">#REF!</definedName>
    <definedName name="TipoActa" localSheetId="36">#REF!</definedName>
    <definedName name="TipoActa" localSheetId="37">#REF!</definedName>
    <definedName name="TipoActa" localSheetId="38">#REF!</definedName>
    <definedName name="TipoActa" localSheetId="39">#REF!</definedName>
    <definedName name="TipoActa" localSheetId="40">#REF!</definedName>
    <definedName name="TipoActa" localSheetId="41">#REF!</definedName>
    <definedName name="TipoActa" localSheetId="42">#REF!</definedName>
    <definedName name="TipoActa" localSheetId="43">#REF!</definedName>
    <definedName name="TipoActa" localSheetId="44">#REF!</definedName>
    <definedName name="TipoActa" localSheetId="45">#REF!</definedName>
    <definedName name="TipoActa" localSheetId="46">#REF!</definedName>
    <definedName name="TipoActa" localSheetId="47">#REF!</definedName>
    <definedName name="TipoActa" localSheetId="48">#REF!</definedName>
    <definedName name="TipoActa">#REF!</definedName>
    <definedName name="tipoactapav" localSheetId="15">#REF!</definedName>
    <definedName name="tipoactapav" localSheetId="17">#REF!</definedName>
    <definedName name="tipoactapav" localSheetId="18">#REF!</definedName>
    <definedName name="tipoactapav" localSheetId="19">#REF!</definedName>
    <definedName name="tipoactapav" localSheetId="20">#REF!</definedName>
    <definedName name="tipoactapav" localSheetId="21">#REF!</definedName>
    <definedName name="tipoactapav" localSheetId="22">#REF!</definedName>
    <definedName name="tipoactapav" localSheetId="23">#REF!</definedName>
    <definedName name="tipoactapav" localSheetId="24">#REF!</definedName>
    <definedName name="tipoactapav" localSheetId="25">#REF!</definedName>
    <definedName name="tipoactapav" localSheetId="26">#REF!</definedName>
    <definedName name="tipoactapav" localSheetId="27">#REF!</definedName>
    <definedName name="tipoactapav" localSheetId="28">#REF!</definedName>
    <definedName name="tipoactapav" localSheetId="33">#REF!</definedName>
    <definedName name="tipoactapav" localSheetId="34">#REF!</definedName>
    <definedName name="tipoactapav" localSheetId="35">#REF!</definedName>
    <definedName name="tipoactapav" localSheetId="36">#REF!</definedName>
    <definedName name="tipoactapav" localSheetId="37">#REF!</definedName>
    <definedName name="tipoactapav" localSheetId="38">#REF!</definedName>
    <definedName name="tipoactapav" localSheetId="39">#REF!</definedName>
    <definedName name="tipoactapav" localSheetId="40">#REF!</definedName>
    <definedName name="tipoactapav" localSheetId="41">#REF!</definedName>
    <definedName name="tipoactapav" localSheetId="42">#REF!</definedName>
    <definedName name="tipoactapav" localSheetId="43">#REF!</definedName>
    <definedName name="tipoactapav" localSheetId="44">#REF!</definedName>
    <definedName name="tipoactapav" localSheetId="45">#REF!</definedName>
    <definedName name="tipoactapav" localSheetId="46">#REF!</definedName>
    <definedName name="tipoactapav" localSheetId="47">#REF!</definedName>
    <definedName name="tipoactapav" localSheetId="48">#REF!</definedName>
    <definedName name="tipoactapav">#REF!</definedName>
    <definedName name="_xlnm.Print_Titles" localSheetId="3">'PPTO HOSPITAL'!$1:$8</definedName>
    <definedName name="TODOANA" localSheetId="4">#REF!</definedName>
    <definedName name="TODOANA" localSheetId="5">#REF!</definedName>
    <definedName name="TODOANA" localSheetId="6">#REF!</definedName>
    <definedName name="TODOANA" localSheetId="7">#REF!</definedName>
    <definedName name="TODOANA" localSheetId="8">#REF!</definedName>
    <definedName name="TODOANA" localSheetId="9">#REF!</definedName>
    <definedName name="TODOANA" localSheetId="10">#REF!</definedName>
    <definedName name="TODOANA" localSheetId="11">#REF!</definedName>
    <definedName name="TODOANA" localSheetId="12">#REF!</definedName>
    <definedName name="TODOANA" localSheetId="13">#REF!</definedName>
    <definedName name="TODOANA" localSheetId="14">#REF!</definedName>
    <definedName name="TODOANA" localSheetId="15">#REF!</definedName>
    <definedName name="TODOANA" localSheetId="16">#REF!</definedName>
    <definedName name="TODOANA" localSheetId="17">#REF!</definedName>
    <definedName name="TODOANA" localSheetId="18">#REF!</definedName>
    <definedName name="TODOANA" localSheetId="19">#REF!</definedName>
    <definedName name="TODOANA" localSheetId="20">#REF!</definedName>
    <definedName name="TODOANA" localSheetId="21">#REF!</definedName>
    <definedName name="TODOANA" localSheetId="22">#REF!</definedName>
    <definedName name="TODOANA" localSheetId="23">#REF!</definedName>
    <definedName name="TODOANA" localSheetId="24">#REF!</definedName>
    <definedName name="TODOANA" localSheetId="25">#REF!</definedName>
    <definedName name="TODOANA" localSheetId="26">#REF!</definedName>
    <definedName name="TODOANA" localSheetId="27">#REF!</definedName>
    <definedName name="TODOANA" localSheetId="28">#REF!</definedName>
    <definedName name="TODOANA" localSheetId="29">#REF!</definedName>
    <definedName name="TODOANA" localSheetId="30">#REF!</definedName>
    <definedName name="TODOANA" localSheetId="31">#REF!</definedName>
    <definedName name="TODOANA" localSheetId="32">#REF!</definedName>
    <definedName name="TODOANA" localSheetId="33">#REF!</definedName>
    <definedName name="TODOANA" localSheetId="34">#REF!</definedName>
    <definedName name="TODOANA" localSheetId="35">#REF!</definedName>
    <definedName name="TODOANA" localSheetId="36">#REF!</definedName>
    <definedName name="TODOANA" localSheetId="37">#REF!</definedName>
    <definedName name="TODOANA" localSheetId="38">#REF!</definedName>
    <definedName name="TODOANA" localSheetId="39">#REF!</definedName>
    <definedName name="TODOANA" localSheetId="40">#REF!</definedName>
    <definedName name="TODOANA" localSheetId="41">#REF!</definedName>
    <definedName name="TODOANA" localSheetId="42">#REF!</definedName>
    <definedName name="TODOANA" localSheetId="43">#REF!</definedName>
    <definedName name="TODOANA" localSheetId="44">#REF!</definedName>
    <definedName name="TODOANA" localSheetId="45">#REF!</definedName>
    <definedName name="TODOANA" localSheetId="46">#REF!</definedName>
    <definedName name="TODOANA" localSheetId="47">#REF!</definedName>
    <definedName name="TODOANA" localSheetId="48">#REF!</definedName>
    <definedName name="TODOANA" localSheetId="0">#REF!</definedName>
    <definedName name="TODOANA" localSheetId="1">#REF!</definedName>
    <definedName name="TODOANA" localSheetId="3">#REF!</definedName>
    <definedName name="TODOANA">#REF!</definedName>
    <definedName name="TODOINSU" localSheetId="4">#REF!</definedName>
    <definedName name="TODOINSU" localSheetId="5">#REF!</definedName>
    <definedName name="TODOINSU" localSheetId="6">#REF!</definedName>
    <definedName name="TODOINSU" localSheetId="7">#REF!</definedName>
    <definedName name="TODOINSU" localSheetId="8">#REF!</definedName>
    <definedName name="TODOINSU" localSheetId="9">#REF!</definedName>
    <definedName name="TODOINSU" localSheetId="10">#REF!</definedName>
    <definedName name="TODOINSU" localSheetId="11">#REF!</definedName>
    <definedName name="TODOINSU" localSheetId="12">#REF!</definedName>
    <definedName name="TODOINSU" localSheetId="13">#REF!</definedName>
    <definedName name="TODOINSU" localSheetId="14">#REF!</definedName>
    <definedName name="TODOINSU" localSheetId="15">#REF!</definedName>
    <definedName name="TODOINSU" localSheetId="16">#REF!</definedName>
    <definedName name="TODOINSU" localSheetId="17">#REF!</definedName>
    <definedName name="TODOINSU" localSheetId="18">#REF!</definedName>
    <definedName name="TODOINSU" localSheetId="19">#REF!</definedName>
    <definedName name="TODOINSU" localSheetId="20">#REF!</definedName>
    <definedName name="TODOINSU" localSheetId="21">#REF!</definedName>
    <definedName name="TODOINSU" localSheetId="22">#REF!</definedName>
    <definedName name="TODOINSU" localSheetId="23">#REF!</definedName>
    <definedName name="TODOINSU" localSheetId="24">#REF!</definedName>
    <definedName name="TODOINSU" localSheetId="25">#REF!</definedName>
    <definedName name="TODOINSU" localSheetId="26">#REF!</definedName>
    <definedName name="TODOINSU" localSheetId="27">#REF!</definedName>
    <definedName name="TODOINSU" localSheetId="28">#REF!</definedName>
    <definedName name="TODOINSU" localSheetId="29">#REF!</definedName>
    <definedName name="TODOINSU" localSheetId="30">#REF!</definedName>
    <definedName name="TODOINSU" localSheetId="31">#REF!</definedName>
    <definedName name="TODOINSU" localSheetId="32">#REF!</definedName>
    <definedName name="TODOINSU" localSheetId="33">#REF!</definedName>
    <definedName name="TODOINSU" localSheetId="34">#REF!</definedName>
    <definedName name="TODOINSU" localSheetId="35">#REF!</definedName>
    <definedName name="TODOINSU" localSheetId="36">#REF!</definedName>
    <definedName name="TODOINSU" localSheetId="37">#REF!</definedName>
    <definedName name="TODOINSU" localSheetId="38">#REF!</definedName>
    <definedName name="TODOINSU" localSheetId="39">#REF!</definedName>
    <definedName name="TODOINSU" localSheetId="40">#REF!</definedName>
    <definedName name="TODOINSU" localSheetId="41">#REF!</definedName>
    <definedName name="TODOINSU" localSheetId="42">#REF!</definedName>
    <definedName name="TODOINSU" localSheetId="43">#REF!</definedName>
    <definedName name="TODOINSU" localSheetId="44">#REF!</definedName>
    <definedName name="TODOINSU" localSheetId="45">#REF!</definedName>
    <definedName name="TODOINSU" localSheetId="46">#REF!</definedName>
    <definedName name="TODOINSU" localSheetId="47">#REF!</definedName>
    <definedName name="TODOINSU" localSheetId="48">#REF!</definedName>
    <definedName name="TODOINSU" localSheetId="0">#REF!</definedName>
    <definedName name="TODOINSU" localSheetId="1">#REF!</definedName>
    <definedName name="TODOINSU" localSheetId="3">#REF!</definedName>
    <definedName name="TODOINSU">#REF!</definedName>
    <definedName name="TODOITEM" localSheetId="4">#REF!</definedName>
    <definedName name="TODOITEM" localSheetId="5">#REF!</definedName>
    <definedName name="TODOITEM" localSheetId="6">#REF!</definedName>
    <definedName name="TODOITEM" localSheetId="7">#REF!</definedName>
    <definedName name="TODOITEM" localSheetId="8">#REF!</definedName>
    <definedName name="TODOITEM" localSheetId="9">#REF!</definedName>
    <definedName name="TODOITEM" localSheetId="10">#REF!</definedName>
    <definedName name="TODOITEM" localSheetId="11">#REF!</definedName>
    <definedName name="TODOITEM" localSheetId="12">#REF!</definedName>
    <definedName name="TODOITEM" localSheetId="13">#REF!</definedName>
    <definedName name="TODOITEM" localSheetId="14">#REF!</definedName>
    <definedName name="TODOITEM" localSheetId="15">#REF!</definedName>
    <definedName name="TODOITEM" localSheetId="16">#REF!</definedName>
    <definedName name="TODOITEM" localSheetId="17">#REF!</definedName>
    <definedName name="TODOITEM" localSheetId="18">#REF!</definedName>
    <definedName name="TODOITEM" localSheetId="19">#REF!</definedName>
    <definedName name="TODOITEM" localSheetId="20">#REF!</definedName>
    <definedName name="TODOITEM" localSheetId="21">#REF!</definedName>
    <definedName name="TODOITEM" localSheetId="22">#REF!</definedName>
    <definedName name="TODOITEM" localSheetId="23">#REF!</definedName>
    <definedName name="TODOITEM" localSheetId="24">#REF!</definedName>
    <definedName name="TODOITEM" localSheetId="25">#REF!</definedName>
    <definedName name="TODOITEM" localSheetId="26">#REF!</definedName>
    <definedName name="TODOITEM" localSheetId="27">#REF!</definedName>
    <definedName name="TODOITEM" localSheetId="28">#REF!</definedName>
    <definedName name="TODOITEM" localSheetId="29">#REF!</definedName>
    <definedName name="TODOITEM" localSheetId="30">#REF!</definedName>
    <definedName name="TODOITEM" localSheetId="31">#REF!</definedName>
    <definedName name="TODOITEM" localSheetId="32">#REF!</definedName>
    <definedName name="TODOITEM" localSheetId="33">#REF!</definedName>
    <definedName name="TODOITEM" localSheetId="34">#REF!</definedName>
    <definedName name="TODOITEM" localSheetId="35">#REF!</definedName>
    <definedName name="TODOITEM" localSheetId="36">#REF!</definedName>
    <definedName name="TODOITEM" localSheetId="37">#REF!</definedName>
    <definedName name="TODOITEM" localSheetId="38">#REF!</definedName>
    <definedName name="TODOITEM" localSheetId="39">#REF!</definedName>
    <definedName name="TODOITEM" localSheetId="40">#REF!</definedName>
    <definedName name="TODOITEM" localSheetId="41">#REF!</definedName>
    <definedName name="TODOITEM" localSheetId="42">#REF!</definedName>
    <definedName name="TODOITEM" localSheetId="43">#REF!</definedName>
    <definedName name="TODOITEM" localSheetId="44">#REF!</definedName>
    <definedName name="TODOITEM" localSheetId="45">#REF!</definedName>
    <definedName name="TODOITEM" localSheetId="46">#REF!</definedName>
    <definedName name="TODOITEM" localSheetId="47">#REF!</definedName>
    <definedName name="TODOITEM" localSheetId="48">#REF!</definedName>
    <definedName name="TODOITEM" localSheetId="0">#REF!</definedName>
    <definedName name="TODOITEM" localSheetId="1">#REF!</definedName>
    <definedName name="TODOITEM" localSheetId="3">#REF!</definedName>
    <definedName name="TODOITEM">#REF!</definedName>
    <definedName name="TotalAIU">[4]PRESUPUESTO!$F$55</definedName>
    <definedName name="TRESS" localSheetId="4">#REF!</definedName>
    <definedName name="TRESS" localSheetId="5">#REF!</definedName>
    <definedName name="TRESS" localSheetId="6">#REF!</definedName>
    <definedName name="TRESS" localSheetId="7">#REF!</definedName>
    <definedName name="TRESS" localSheetId="8">#REF!</definedName>
    <definedName name="TRESS" localSheetId="9">#REF!</definedName>
    <definedName name="TRESS" localSheetId="10">#REF!</definedName>
    <definedName name="TRESS" localSheetId="11">#REF!</definedName>
    <definedName name="TRESS" localSheetId="12">#REF!</definedName>
    <definedName name="TRESS" localSheetId="13">#REF!</definedName>
    <definedName name="TRESS" localSheetId="14">#REF!</definedName>
    <definedName name="TRESS" localSheetId="15">#REF!</definedName>
    <definedName name="TRESS" localSheetId="16">#REF!</definedName>
    <definedName name="TRESS" localSheetId="17">#REF!</definedName>
    <definedName name="TRESS" localSheetId="18">#REF!</definedName>
    <definedName name="TRESS" localSheetId="19">#REF!</definedName>
    <definedName name="TRESS" localSheetId="20">#REF!</definedName>
    <definedName name="TRESS" localSheetId="21">#REF!</definedName>
    <definedName name="TRESS" localSheetId="22">#REF!</definedName>
    <definedName name="TRESS" localSheetId="23">#REF!</definedName>
    <definedName name="TRESS" localSheetId="24">#REF!</definedName>
    <definedName name="TRESS" localSheetId="25">#REF!</definedName>
    <definedName name="TRESS" localSheetId="26">#REF!</definedName>
    <definedName name="TRESS" localSheetId="27">#REF!</definedName>
    <definedName name="TRESS" localSheetId="28">#REF!</definedName>
    <definedName name="TRESS" localSheetId="29">#REF!</definedName>
    <definedName name="TRESS" localSheetId="30">#REF!</definedName>
    <definedName name="TRESS" localSheetId="31">#REF!</definedName>
    <definedName name="TRESS" localSheetId="32">#REF!</definedName>
    <definedName name="TRESS" localSheetId="33">#REF!</definedName>
    <definedName name="TRESS" localSheetId="34">#REF!</definedName>
    <definedName name="TRESS" localSheetId="35">#REF!</definedName>
    <definedName name="TRESS" localSheetId="36">#REF!</definedName>
    <definedName name="TRESS" localSheetId="37">#REF!</definedName>
    <definedName name="TRESS" localSheetId="38">#REF!</definedName>
    <definedName name="TRESS" localSheetId="39">#REF!</definedName>
    <definedName name="TRESS" localSheetId="40">#REF!</definedName>
    <definedName name="TRESS" localSheetId="41">#REF!</definedName>
    <definedName name="TRESS" localSheetId="42">#REF!</definedName>
    <definedName name="TRESS" localSheetId="43">#REF!</definedName>
    <definedName name="TRESS" localSheetId="44">#REF!</definedName>
    <definedName name="TRESS" localSheetId="45">#REF!</definedName>
    <definedName name="TRESS" localSheetId="46">#REF!</definedName>
    <definedName name="TRESS" localSheetId="47">#REF!</definedName>
    <definedName name="TRESS" localSheetId="48">#REF!</definedName>
    <definedName name="TRESS" localSheetId="0">#REF!</definedName>
    <definedName name="TRESS" localSheetId="1">#REF!</definedName>
    <definedName name="TRESS" localSheetId="3">#REF!</definedName>
    <definedName name="TRESS">#REF!</definedName>
    <definedName name="trew" localSheetId="11" hidden="1">#REF!</definedName>
    <definedName name="trew" localSheetId="12" hidden="1">#REF!</definedName>
    <definedName name="trew" localSheetId="13" hidden="1">#REF!</definedName>
    <definedName name="trew" localSheetId="14" hidden="1">#REF!</definedName>
    <definedName name="trew" localSheetId="15" hidden="1">#REF!</definedName>
    <definedName name="trew" localSheetId="16" hidden="1">#REF!</definedName>
    <definedName name="trew" localSheetId="17" hidden="1">#REF!</definedName>
    <definedName name="trew" localSheetId="18" hidden="1">#REF!</definedName>
    <definedName name="trew" localSheetId="19" hidden="1">#REF!</definedName>
    <definedName name="trew" localSheetId="20" hidden="1">#REF!</definedName>
    <definedName name="trew" localSheetId="21" hidden="1">#REF!</definedName>
    <definedName name="trew" localSheetId="22" hidden="1">#REF!</definedName>
    <definedName name="trew" localSheetId="23" hidden="1">#REF!</definedName>
    <definedName name="trew" localSheetId="24" hidden="1">#REF!</definedName>
    <definedName name="trew" localSheetId="25" hidden="1">#REF!</definedName>
    <definedName name="trew" localSheetId="26" hidden="1">#REF!</definedName>
    <definedName name="trew" localSheetId="27" hidden="1">#REF!</definedName>
    <definedName name="trew" localSheetId="28" hidden="1">#REF!</definedName>
    <definedName name="trew" localSheetId="29" hidden="1">#REF!</definedName>
    <definedName name="trew" localSheetId="30" hidden="1">#REF!</definedName>
    <definedName name="trew" localSheetId="31" hidden="1">#REF!</definedName>
    <definedName name="trew" localSheetId="32" hidden="1">#REF!</definedName>
    <definedName name="trew" localSheetId="33" hidden="1">#REF!</definedName>
    <definedName name="trew" localSheetId="34" hidden="1">#REF!</definedName>
    <definedName name="trew" localSheetId="35" hidden="1">#REF!</definedName>
    <definedName name="trew" localSheetId="36" hidden="1">#REF!</definedName>
    <definedName name="trew" localSheetId="37" hidden="1">#REF!</definedName>
    <definedName name="trew" localSheetId="38" hidden="1">#REF!</definedName>
    <definedName name="trew" localSheetId="39" hidden="1">#REF!</definedName>
    <definedName name="trew" localSheetId="40" hidden="1">#REF!</definedName>
    <definedName name="trew" localSheetId="41" hidden="1">#REF!</definedName>
    <definedName name="trew" localSheetId="42" hidden="1">#REF!</definedName>
    <definedName name="trew" localSheetId="43" hidden="1">#REF!</definedName>
    <definedName name="trew" localSheetId="44" hidden="1">#REF!</definedName>
    <definedName name="trew" localSheetId="45" hidden="1">#REF!</definedName>
    <definedName name="trew" localSheetId="46" hidden="1">#REF!</definedName>
    <definedName name="trew" localSheetId="47" hidden="1">#REF!</definedName>
    <definedName name="trew" localSheetId="48" hidden="1">#REF!</definedName>
    <definedName name="trew" localSheetId="0" hidden="1">#REF!</definedName>
    <definedName name="trew" localSheetId="1" hidden="1">#REF!</definedName>
    <definedName name="trew" localSheetId="3" hidden="1">#REF!</definedName>
    <definedName name="trew" hidden="1">#REF!</definedName>
    <definedName name="Tsuprimidas" localSheetId="15">#REF!</definedName>
    <definedName name="Tsuprimidas" localSheetId="17">#REF!</definedName>
    <definedName name="Tsuprimidas" localSheetId="18">#REF!</definedName>
    <definedName name="Tsuprimidas" localSheetId="19">#REF!</definedName>
    <definedName name="Tsuprimidas" localSheetId="20">#REF!</definedName>
    <definedName name="Tsuprimidas" localSheetId="21">#REF!</definedName>
    <definedName name="Tsuprimidas" localSheetId="22">#REF!</definedName>
    <definedName name="Tsuprimidas" localSheetId="23">#REF!</definedName>
    <definedName name="Tsuprimidas" localSheetId="24">#REF!</definedName>
    <definedName name="Tsuprimidas" localSheetId="25">#REF!</definedName>
    <definedName name="Tsuprimidas" localSheetId="26">#REF!</definedName>
    <definedName name="Tsuprimidas" localSheetId="27">#REF!</definedName>
    <definedName name="Tsuprimidas" localSheetId="28">#REF!</definedName>
    <definedName name="Tsuprimidas" localSheetId="33">#REF!</definedName>
    <definedName name="Tsuprimidas" localSheetId="34">#REF!</definedName>
    <definedName name="Tsuprimidas" localSheetId="35">#REF!</definedName>
    <definedName name="Tsuprimidas" localSheetId="36">#REF!</definedName>
    <definedName name="Tsuprimidas" localSheetId="37">#REF!</definedName>
    <definedName name="Tsuprimidas" localSheetId="38">#REF!</definedName>
    <definedName name="Tsuprimidas" localSheetId="39">#REF!</definedName>
    <definedName name="Tsuprimidas" localSheetId="40">#REF!</definedName>
    <definedName name="Tsuprimidas" localSheetId="41">#REF!</definedName>
    <definedName name="Tsuprimidas" localSheetId="42">#REF!</definedName>
    <definedName name="Tsuprimidas" localSheetId="43">#REF!</definedName>
    <definedName name="Tsuprimidas" localSheetId="44">#REF!</definedName>
    <definedName name="Tsuprimidas" localSheetId="45">#REF!</definedName>
    <definedName name="Tsuprimidas" localSheetId="46">#REF!</definedName>
    <definedName name="Tsuprimidas" localSheetId="47">#REF!</definedName>
    <definedName name="Tsuprimidas" localSheetId="48">#REF!</definedName>
    <definedName name="Tsuprimidas">#REF!</definedName>
    <definedName name="TT" localSheetId="4">#REF!</definedName>
    <definedName name="TT" localSheetId="5">#REF!</definedName>
    <definedName name="TT" localSheetId="6">#REF!</definedName>
    <definedName name="TT" localSheetId="7">#REF!</definedName>
    <definedName name="TT" localSheetId="8">#REF!</definedName>
    <definedName name="TT" localSheetId="9">#REF!</definedName>
    <definedName name="TT" localSheetId="10">#REF!</definedName>
    <definedName name="TT" localSheetId="11">#REF!</definedName>
    <definedName name="TT" localSheetId="12">#REF!</definedName>
    <definedName name="TT" localSheetId="13">#REF!</definedName>
    <definedName name="TT" localSheetId="14">#REF!</definedName>
    <definedName name="TT" localSheetId="15">#REF!</definedName>
    <definedName name="TT" localSheetId="16">#REF!</definedName>
    <definedName name="TT" localSheetId="17">#REF!</definedName>
    <definedName name="TT" localSheetId="18">#REF!</definedName>
    <definedName name="TT" localSheetId="19">#REF!</definedName>
    <definedName name="TT" localSheetId="20">#REF!</definedName>
    <definedName name="TT" localSheetId="21">#REF!</definedName>
    <definedName name="TT" localSheetId="22">#REF!</definedName>
    <definedName name="TT" localSheetId="23">#REF!</definedName>
    <definedName name="TT" localSheetId="24">#REF!</definedName>
    <definedName name="TT" localSheetId="25">#REF!</definedName>
    <definedName name="TT" localSheetId="26">#REF!</definedName>
    <definedName name="TT" localSheetId="27">#REF!</definedName>
    <definedName name="TT" localSheetId="28">#REF!</definedName>
    <definedName name="TT" localSheetId="29">#REF!</definedName>
    <definedName name="TT" localSheetId="30">#REF!</definedName>
    <definedName name="TT" localSheetId="31">#REF!</definedName>
    <definedName name="TT" localSheetId="32">#REF!</definedName>
    <definedName name="TT" localSheetId="33">#REF!</definedName>
    <definedName name="TT" localSheetId="34">#REF!</definedName>
    <definedName name="TT" localSheetId="35">#REF!</definedName>
    <definedName name="TT" localSheetId="36">#REF!</definedName>
    <definedName name="TT" localSheetId="37">#REF!</definedName>
    <definedName name="TT" localSheetId="38">#REF!</definedName>
    <definedName name="TT" localSheetId="39">#REF!</definedName>
    <definedName name="TT" localSheetId="40">#REF!</definedName>
    <definedName name="TT" localSheetId="41">#REF!</definedName>
    <definedName name="TT" localSheetId="42">#REF!</definedName>
    <definedName name="TT" localSheetId="43">#REF!</definedName>
    <definedName name="TT" localSheetId="44">#REF!</definedName>
    <definedName name="TT" localSheetId="45">#REF!</definedName>
    <definedName name="TT" localSheetId="46">#REF!</definedName>
    <definedName name="TT" localSheetId="47">#REF!</definedName>
    <definedName name="TT" localSheetId="48">#REF!</definedName>
    <definedName name="TT" localSheetId="0">#REF!</definedName>
    <definedName name="TT" localSheetId="1">#REF!</definedName>
    <definedName name="TT" localSheetId="3">#REF!</definedName>
    <definedName name="TT">#REF!</definedName>
    <definedName name="TtlCD">[4]PRESUPUESTO!$G$51</definedName>
    <definedName name="TtlCDCronog">[4]CRONOGRAMA!$H$27</definedName>
    <definedName name="TTT" localSheetId="3" hidden="1">#REF!</definedName>
    <definedName name="TTT" hidden="1">#REF!</definedName>
    <definedName name="Tvracum" localSheetId="4">#REF!</definedName>
    <definedName name="Tvracum" localSheetId="5">#REF!</definedName>
    <definedName name="Tvracum" localSheetId="6">#REF!</definedName>
    <definedName name="Tvracum" localSheetId="7">#REF!</definedName>
    <definedName name="Tvracum" localSheetId="8">#REF!</definedName>
    <definedName name="Tvracum" localSheetId="9">#REF!</definedName>
    <definedName name="Tvracum" localSheetId="10">#REF!</definedName>
    <definedName name="Tvracum" localSheetId="11">#REF!</definedName>
    <definedName name="Tvracum" localSheetId="12">#REF!</definedName>
    <definedName name="Tvracum" localSheetId="13">#REF!</definedName>
    <definedName name="Tvracum" localSheetId="14">#REF!</definedName>
    <definedName name="Tvracum" localSheetId="15">#REF!</definedName>
    <definedName name="Tvracum" localSheetId="16">#REF!</definedName>
    <definedName name="Tvracum" localSheetId="17">#REF!</definedName>
    <definedName name="Tvracum" localSheetId="18">#REF!</definedName>
    <definedName name="Tvracum" localSheetId="19">#REF!</definedName>
    <definedName name="Tvracum" localSheetId="20">#REF!</definedName>
    <definedName name="Tvracum" localSheetId="21">#REF!</definedName>
    <definedName name="Tvracum" localSheetId="22">#REF!</definedName>
    <definedName name="Tvracum" localSheetId="23">#REF!</definedName>
    <definedName name="Tvracum" localSheetId="24">#REF!</definedName>
    <definedName name="Tvracum" localSheetId="25">#REF!</definedName>
    <definedName name="Tvracum" localSheetId="26">#REF!</definedName>
    <definedName name="Tvracum" localSheetId="27">#REF!</definedName>
    <definedName name="Tvracum" localSheetId="28">#REF!</definedName>
    <definedName name="Tvracum" localSheetId="29">#REF!</definedName>
    <definedName name="Tvracum" localSheetId="30">#REF!</definedName>
    <definedName name="Tvracum" localSheetId="31">#REF!</definedName>
    <definedName name="Tvracum" localSheetId="32">#REF!</definedName>
    <definedName name="Tvracum" localSheetId="33">#REF!</definedName>
    <definedName name="Tvracum" localSheetId="34">#REF!</definedName>
    <definedName name="Tvracum" localSheetId="35">#REF!</definedName>
    <definedName name="Tvracum" localSheetId="36">#REF!</definedName>
    <definedName name="Tvracum" localSheetId="37">#REF!</definedName>
    <definedName name="Tvracum" localSheetId="38">#REF!</definedName>
    <definedName name="Tvracum" localSheetId="39">#REF!</definedName>
    <definedName name="Tvracum" localSheetId="40">#REF!</definedName>
    <definedName name="Tvracum" localSheetId="41">#REF!</definedName>
    <definedName name="Tvracum" localSheetId="42">#REF!</definedName>
    <definedName name="Tvracum" localSheetId="43">#REF!</definedName>
    <definedName name="Tvracum" localSheetId="44">#REF!</definedName>
    <definedName name="Tvracum" localSheetId="45">#REF!</definedName>
    <definedName name="Tvracum" localSheetId="46">#REF!</definedName>
    <definedName name="Tvracum" localSheetId="47">#REF!</definedName>
    <definedName name="Tvracum" localSheetId="48">#REF!</definedName>
    <definedName name="Tvracum" localSheetId="2">#REF!</definedName>
    <definedName name="Tvracum">#REF!</definedName>
    <definedName name="Ubicación">[15]Datos!$B$4</definedName>
    <definedName name="UKU" localSheetId="4">#REF!</definedName>
    <definedName name="UKU" localSheetId="5">#REF!</definedName>
    <definedName name="UKU" localSheetId="6">#REF!</definedName>
    <definedName name="UKU" localSheetId="7">#REF!</definedName>
    <definedName name="UKU" localSheetId="8">#REF!</definedName>
    <definedName name="UKU" localSheetId="9">#REF!</definedName>
    <definedName name="UKU" localSheetId="10">#REF!</definedName>
    <definedName name="UKU" localSheetId="11">#REF!</definedName>
    <definedName name="UKU" localSheetId="12">#REF!</definedName>
    <definedName name="UKU" localSheetId="13">#REF!</definedName>
    <definedName name="UKU" localSheetId="14">#REF!</definedName>
    <definedName name="UKU" localSheetId="15">#REF!</definedName>
    <definedName name="UKU" localSheetId="16">#REF!</definedName>
    <definedName name="UKU" localSheetId="17">#REF!</definedName>
    <definedName name="UKU" localSheetId="18">#REF!</definedName>
    <definedName name="UKU" localSheetId="19">#REF!</definedName>
    <definedName name="UKU" localSheetId="20">#REF!</definedName>
    <definedName name="UKU" localSheetId="21">#REF!</definedName>
    <definedName name="UKU" localSheetId="22">#REF!</definedName>
    <definedName name="UKU" localSheetId="23">#REF!</definedName>
    <definedName name="UKU" localSheetId="24">#REF!</definedName>
    <definedName name="UKU" localSheetId="25">#REF!</definedName>
    <definedName name="UKU" localSheetId="26">#REF!</definedName>
    <definedName name="UKU" localSheetId="27">#REF!</definedName>
    <definedName name="UKU" localSheetId="28">#REF!</definedName>
    <definedName name="UKU" localSheetId="29">#REF!</definedName>
    <definedName name="UKU" localSheetId="30">#REF!</definedName>
    <definedName name="UKU" localSheetId="31">#REF!</definedName>
    <definedName name="UKU" localSheetId="32">#REF!</definedName>
    <definedName name="UKU" localSheetId="33">#REF!</definedName>
    <definedName name="UKU" localSheetId="34">#REF!</definedName>
    <definedName name="UKU" localSheetId="35">#REF!</definedName>
    <definedName name="UKU" localSheetId="36">#REF!</definedName>
    <definedName name="UKU" localSheetId="37">#REF!</definedName>
    <definedName name="UKU" localSheetId="38">#REF!</definedName>
    <definedName name="UKU" localSheetId="39">#REF!</definedName>
    <definedName name="UKU" localSheetId="40">#REF!</definedName>
    <definedName name="UKU" localSheetId="41">#REF!</definedName>
    <definedName name="UKU" localSheetId="42">#REF!</definedName>
    <definedName name="UKU" localSheetId="43">#REF!</definedName>
    <definedName name="UKU" localSheetId="44">#REF!</definedName>
    <definedName name="UKU" localSheetId="45">#REF!</definedName>
    <definedName name="UKU" localSheetId="46">#REF!</definedName>
    <definedName name="UKU" localSheetId="47">#REF!</definedName>
    <definedName name="UKU" localSheetId="48">#REF!</definedName>
    <definedName name="UKU" localSheetId="0">#REF!</definedName>
    <definedName name="UKU" localSheetId="1">#REF!</definedName>
    <definedName name="UKU" localSheetId="3">#REF!</definedName>
    <definedName name="UKU">#REF!</definedName>
    <definedName name="UKUK" localSheetId="4">#REF!</definedName>
    <definedName name="UKUK" localSheetId="5">#REF!</definedName>
    <definedName name="UKUK" localSheetId="6">#REF!</definedName>
    <definedName name="UKUK" localSheetId="7">#REF!</definedName>
    <definedName name="UKUK" localSheetId="8">#REF!</definedName>
    <definedName name="UKUK" localSheetId="9">#REF!</definedName>
    <definedName name="UKUK" localSheetId="10">#REF!</definedName>
    <definedName name="UKUK" localSheetId="11">#REF!</definedName>
    <definedName name="UKUK" localSheetId="12">#REF!</definedName>
    <definedName name="UKUK" localSheetId="13">#REF!</definedName>
    <definedName name="UKUK" localSheetId="14">#REF!</definedName>
    <definedName name="UKUK" localSheetId="15">#REF!</definedName>
    <definedName name="UKUK" localSheetId="16">#REF!</definedName>
    <definedName name="UKUK" localSheetId="17">#REF!</definedName>
    <definedName name="UKUK" localSheetId="18">#REF!</definedName>
    <definedName name="UKUK" localSheetId="19">#REF!</definedName>
    <definedName name="UKUK" localSheetId="20">#REF!</definedName>
    <definedName name="UKUK" localSheetId="21">#REF!</definedName>
    <definedName name="UKUK" localSheetId="22">#REF!</definedName>
    <definedName name="UKUK" localSheetId="23">#REF!</definedName>
    <definedName name="UKUK" localSheetId="24">#REF!</definedName>
    <definedName name="UKUK" localSheetId="25">#REF!</definedName>
    <definedName name="UKUK" localSheetId="26">#REF!</definedName>
    <definedName name="UKUK" localSheetId="27">#REF!</definedName>
    <definedName name="UKUK" localSheetId="28">#REF!</definedName>
    <definedName name="UKUK" localSheetId="29">#REF!</definedName>
    <definedName name="UKUK" localSheetId="30">#REF!</definedName>
    <definedName name="UKUK" localSheetId="31">#REF!</definedName>
    <definedName name="UKUK" localSheetId="32">#REF!</definedName>
    <definedName name="UKUK" localSheetId="33">#REF!</definedName>
    <definedName name="UKUK" localSheetId="34">#REF!</definedName>
    <definedName name="UKUK" localSheetId="35">#REF!</definedName>
    <definedName name="UKUK" localSheetId="36">#REF!</definedName>
    <definedName name="UKUK" localSheetId="37">#REF!</definedName>
    <definedName name="UKUK" localSheetId="38">#REF!</definedName>
    <definedName name="UKUK" localSheetId="39">#REF!</definedName>
    <definedName name="UKUK" localSheetId="40">#REF!</definedName>
    <definedName name="UKUK" localSheetId="41">#REF!</definedName>
    <definedName name="UKUK" localSheetId="42">#REF!</definedName>
    <definedName name="UKUK" localSheetId="43">#REF!</definedName>
    <definedName name="UKUK" localSheetId="44">#REF!</definedName>
    <definedName name="UKUK" localSheetId="45">#REF!</definedName>
    <definedName name="UKUK" localSheetId="46">#REF!</definedName>
    <definedName name="UKUK" localSheetId="47">#REF!</definedName>
    <definedName name="UKUK" localSheetId="48">#REF!</definedName>
    <definedName name="UKUK" localSheetId="0">#REF!</definedName>
    <definedName name="UKUK" localSheetId="1">#REF!</definedName>
    <definedName name="UKUK" localSheetId="3">#REF!</definedName>
    <definedName name="UKUK">#REF!</definedName>
    <definedName name="unactapav" localSheetId="15">#REF!</definedName>
    <definedName name="unactapav" localSheetId="17">#REF!</definedName>
    <definedName name="unactapav" localSheetId="18">#REF!</definedName>
    <definedName name="unactapav" localSheetId="19">#REF!</definedName>
    <definedName name="unactapav" localSheetId="20">#REF!</definedName>
    <definedName name="unactapav" localSheetId="21">#REF!</definedName>
    <definedName name="unactapav" localSheetId="22">#REF!</definedName>
    <definedName name="unactapav" localSheetId="23">#REF!</definedName>
    <definedName name="unactapav" localSheetId="24">#REF!</definedName>
    <definedName name="unactapav" localSheetId="25">#REF!</definedName>
    <definedName name="unactapav" localSheetId="26">#REF!</definedName>
    <definedName name="unactapav" localSheetId="27">#REF!</definedName>
    <definedName name="unactapav" localSheetId="28">#REF!</definedName>
    <definedName name="unactapav" localSheetId="33">#REF!</definedName>
    <definedName name="unactapav" localSheetId="34">#REF!</definedName>
    <definedName name="unactapav" localSheetId="35">#REF!</definedName>
    <definedName name="unactapav" localSheetId="36">#REF!</definedName>
    <definedName name="unactapav" localSheetId="37">#REF!</definedName>
    <definedName name="unactapav" localSheetId="38">#REF!</definedName>
    <definedName name="unactapav" localSheetId="39">#REF!</definedName>
    <definedName name="unactapav" localSheetId="40">#REF!</definedName>
    <definedName name="unactapav" localSheetId="41">#REF!</definedName>
    <definedName name="unactapav" localSheetId="42">#REF!</definedName>
    <definedName name="unactapav" localSheetId="43">#REF!</definedName>
    <definedName name="unactapav" localSheetId="44">#REF!</definedName>
    <definedName name="unactapav" localSheetId="45">#REF!</definedName>
    <definedName name="unactapav" localSheetId="46">#REF!</definedName>
    <definedName name="unactapav" localSheetId="47">#REF!</definedName>
    <definedName name="unactapav" localSheetId="48">#REF!</definedName>
    <definedName name="unactapav">#REF!</definedName>
    <definedName name="unid" localSheetId="15">#REF!</definedName>
    <definedName name="unid" localSheetId="17">#REF!</definedName>
    <definedName name="unid" localSheetId="18">#REF!</definedName>
    <definedName name="unid" localSheetId="19">#REF!</definedName>
    <definedName name="unid" localSheetId="20">#REF!</definedName>
    <definedName name="unid" localSheetId="21">#REF!</definedName>
    <definedName name="unid" localSheetId="22">#REF!</definedName>
    <definedName name="unid" localSheetId="23">#REF!</definedName>
    <definedName name="unid" localSheetId="24">#REF!</definedName>
    <definedName name="unid" localSheetId="25">#REF!</definedName>
    <definedName name="unid" localSheetId="26">#REF!</definedName>
    <definedName name="unid" localSheetId="27">#REF!</definedName>
    <definedName name="unid" localSheetId="28">#REF!</definedName>
    <definedName name="unid" localSheetId="33">#REF!</definedName>
    <definedName name="unid" localSheetId="34">#REF!</definedName>
    <definedName name="unid" localSheetId="35">#REF!</definedName>
    <definedName name="unid" localSheetId="36">#REF!</definedName>
    <definedName name="unid" localSheetId="37">#REF!</definedName>
    <definedName name="unid" localSheetId="38">#REF!</definedName>
    <definedName name="unid" localSheetId="39">#REF!</definedName>
    <definedName name="unid" localSheetId="40">#REF!</definedName>
    <definedName name="unid" localSheetId="41">#REF!</definedName>
    <definedName name="unid" localSheetId="42">#REF!</definedName>
    <definedName name="unid" localSheetId="43">#REF!</definedName>
    <definedName name="unid" localSheetId="44">#REF!</definedName>
    <definedName name="unid" localSheetId="45">#REF!</definedName>
    <definedName name="unid" localSheetId="46">#REF!</definedName>
    <definedName name="unid" localSheetId="47">#REF!</definedName>
    <definedName name="unid" localSheetId="48">#REF!</definedName>
    <definedName name="unid">#REF!</definedName>
    <definedName name="unidad" localSheetId="15">#REF!</definedName>
    <definedName name="unidad" localSheetId="17">#REF!</definedName>
    <definedName name="unidad" localSheetId="18">#REF!</definedName>
    <definedName name="unidad" localSheetId="19">#REF!</definedName>
    <definedName name="unidad" localSheetId="20">#REF!</definedName>
    <definedName name="unidad" localSheetId="21">#REF!</definedName>
    <definedName name="unidad" localSheetId="22">#REF!</definedName>
    <definedName name="unidad" localSheetId="23">#REF!</definedName>
    <definedName name="unidad" localSheetId="24">#REF!</definedName>
    <definedName name="unidad" localSheetId="25">#REF!</definedName>
    <definedName name="unidad" localSheetId="26">#REF!</definedName>
    <definedName name="unidad" localSheetId="27">#REF!</definedName>
    <definedName name="unidad" localSheetId="28">#REF!</definedName>
    <definedName name="unidad" localSheetId="33">#REF!</definedName>
    <definedName name="unidad" localSheetId="34">#REF!</definedName>
    <definedName name="unidad" localSheetId="35">#REF!</definedName>
    <definedName name="unidad" localSheetId="36">#REF!</definedName>
    <definedName name="unidad" localSheetId="37">#REF!</definedName>
    <definedName name="unidad" localSheetId="38">#REF!</definedName>
    <definedName name="unidad" localSheetId="39">#REF!</definedName>
    <definedName name="unidad" localSheetId="40">#REF!</definedName>
    <definedName name="unidad" localSheetId="41">#REF!</definedName>
    <definedName name="unidad" localSheetId="42">#REF!</definedName>
    <definedName name="unidad" localSheetId="43">#REF!</definedName>
    <definedName name="unidad" localSheetId="44">#REF!</definedName>
    <definedName name="unidad" localSheetId="45">#REF!</definedName>
    <definedName name="unidad" localSheetId="46">#REF!</definedName>
    <definedName name="unidad" localSheetId="47">#REF!</definedName>
    <definedName name="unidad" localSheetId="48">#REF!</definedName>
    <definedName name="unidad">#REF!</definedName>
    <definedName name="UTIL" localSheetId="15">#REF!</definedName>
    <definedName name="UTIL" localSheetId="17">#REF!</definedName>
    <definedName name="UTIL" localSheetId="18">#REF!</definedName>
    <definedName name="UTIL" localSheetId="19">#REF!</definedName>
    <definedName name="UTIL" localSheetId="20">#REF!</definedName>
    <definedName name="UTIL" localSheetId="21">#REF!</definedName>
    <definedName name="UTIL" localSheetId="22">#REF!</definedName>
    <definedName name="UTIL" localSheetId="23">#REF!</definedName>
    <definedName name="UTIL" localSheetId="24">#REF!</definedName>
    <definedName name="UTIL" localSheetId="25">#REF!</definedName>
    <definedName name="UTIL" localSheetId="26">#REF!</definedName>
    <definedName name="UTIL" localSheetId="27">#REF!</definedName>
    <definedName name="UTIL" localSheetId="28">#REF!</definedName>
    <definedName name="UTIL" localSheetId="33">#REF!</definedName>
    <definedName name="UTIL" localSheetId="34">#REF!</definedName>
    <definedName name="UTIL" localSheetId="35">#REF!</definedName>
    <definedName name="UTIL" localSheetId="36">#REF!</definedName>
    <definedName name="UTIL" localSheetId="37">#REF!</definedName>
    <definedName name="UTIL" localSheetId="38">#REF!</definedName>
    <definedName name="UTIL" localSheetId="39">#REF!</definedName>
    <definedName name="UTIL" localSheetId="40">#REF!</definedName>
    <definedName name="UTIL" localSheetId="41">#REF!</definedName>
    <definedName name="UTIL" localSheetId="42">#REF!</definedName>
    <definedName name="UTIL" localSheetId="43">#REF!</definedName>
    <definedName name="UTIL" localSheetId="44">#REF!</definedName>
    <definedName name="UTIL" localSheetId="45">#REF!</definedName>
    <definedName name="UTIL" localSheetId="46">#REF!</definedName>
    <definedName name="UTIL" localSheetId="47">#REF!</definedName>
    <definedName name="UTIL" localSheetId="48">#REF!</definedName>
    <definedName name="UTIL">#REF!</definedName>
    <definedName name="Utilidad" localSheetId="4">[4]PRESUPUESTO!#REF!</definedName>
    <definedName name="Utilidad" localSheetId="5">[4]PRESUPUESTO!#REF!</definedName>
    <definedName name="Utilidad" localSheetId="6">[4]PRESUPUESTO!#REF!</definedName>
    <definedName name="Utilidad" localSheetId="7">[4]PRESUPUESTO!#REF!</definedName>
    <definedName name="Utilidad" localSheetId="8">[4]PRESUPUESTO!#REF!</definedName>
    <definedName name="Utilidad" localSheetId="9">[4]PRESUPUESTO!#REF!</definedName>
    <definedName name="Utilidad" localSheetId="10">[4]PRESUPUESTO!#REF!</definedName>
    <definedName name="Utilidad" localSheetId="11">[4]PRESUPUESTO!#REF!</definedName>
    <definedName name="Utilidad" localSheetId="12">[4]PRESUPUESTO!#REF!</definedName>
    <definedName name="Utilidad" localSheetId="13">[4]PRESUPUESTO!#REF!</definedName>
    <definedName name="Utilidad" localSheetId="14">[4]PRESUPUESTO!#REF!</definedName>
    <definedName name="Utilidad" localSheetId="15">[4]PRESUPUESTO!#REF!</definedName>
    <definedName name="Utilidad" localSheetId="16">[4]PRESUPUESTO!#REF!</definedName>
    <definedName name="Utilidad" localSheetId="17">[4]PRESUPUESTO!#REF!</definedName>
    <definedName name="Utilidad" localSheetId="18">[4]PRESUPUESTO!#REF!</definedName>
    <definedName name="Utilidad" localSheetId="19">[4]PRESUPUESTO!#REF!</definedName>
    <definedName name="Utilidad" localSheetId="20">[4]PRESUPUESTO!#REF!</definedName>
    <definedName name="Utilidad" localSheetId="21">[4]PRESUPUESTO!#REF!</definedName>
    <definedName name="Utilidad" localSheetId="22">[4]PRESUPUESTO!#REF!</definedName>
    <definedName name="Utilidad" localSheetId="23">[4]PRESUPUESTO!#REF!</definedName>
    <definedName name="Utilidad" localSheetId="24">[4]PRESUPUESTO!#REF!</definedName>
    <definedName name="Utilidad" localSheetId="25">[4]PRESUPUESTO!#REF!</definedName>
    <definedName name="Utilidad" localSheetId="26">[4]PRESUPUESTO!#REF!</definedName>
    <definedName name="Utilidad" localSheetId="27">[4]PRESUPUESTO!#REF!</definedName>
    <definedName name="Utilidad" localSheetId="28">[4]PRESUPUESTO!#REF!</definedName>
    <definedName name="Utilidad" localSheetId="29">[4]PRESUPUESTO!#REF!</definedName>
    <definedName name="Utilidad" localSheetId="30">[4]PRESUPUESTO!#REF!</definedName>
    <definedName name="Utilidad" localSheetId="31">[4]PRESUPUESTO!#REF!</definedName>
    <definedName name="Utilidad" localSheetId="32">[4]PRESUPUESTO!#REF!</definedName>
    <definedName name="Utilidad" localSheetId="33">[4]PRESUPUESTO!#REF!</definedName>
    <definedName name="Utilidad" localSheetId="34">[4]PRESUPUESTO!#REF!</definedName>
    <definedName name="Utilidad" localSheetId="35">[4]PRESUPUESTO!#REF!</definedName>
    <definedName name="Utilidad" localSheetId="36">[4]PRESUPUESTO!#REF!</definedName>
    <definedName name="Utilidad" localSheetId="37">[4]PRESUPUESTO!#REF!</definedName>
    <definedName name="Utilidad" localSheetId="38">[4]PRESUPUESTO!#REF!</definedName>
    <definedName name="Utilidad" localSheetId="39">[4]PRESUPUESTO!#REF!</definedName>
    <definedName name="Utilidad" localSheetId="40">[4]PRESUPUESTO!#REF!</definedName>
    <definedName name="Utilidad" localSheetId="41">[4]PRESUPUESTO!#REF!</definedName>
    <definedName name="Utilidad" localSheetId="42">[4]PRESUPUESTO!#REF!</definedName>
    <definedName name="Utilidad" localSheetId="43">[4]PRESUPUESTO!#REF!</definedName>
    <definedName name="Utilidad" localSheetId="44">[4]PRESUPUESTO!#REF!</definedName>
    <definedName name="Utilidad" localSheetId="45">[4]PRESUPUESTO!#REF!</definedName>
    <definedName name="Utilidad" localSheetId="46">[4]PRESUPUESTO!#REF!</definedName>
    <definedName name="Utilidad" localSheetId="47">[4]PRESUPUESTO!#REF!</definedName>
    <definedName name="Utilidad" localSheetId="48">[4]PRESUPUESTO!#REF!</definedName>
    <definedName name="Utilidad" localSheetId="0">[4]PRESUPUESTO!#REF!</definedName>
    <definedName name="Utilidad" localSheetId="3">[4]PRESUPUESTO!#REF!</definedName>
    <definedName name="Utilidad">[4]PRESUPUESTO!#REF!</definedName>
    <definedName name="UU" localSheetId="4">#REF!</definedName>
    <definedName name="UU" localSheetId="5">#REF!</definedName>
    <definedName name="UU" localSheetId="6">#REF!</definedName>
    <definedName name="UU" localSheetId="7">#REF!</definedName>
    <definedName name="UU" localSheetId="8">#REF!</definedName>
    <definedName name="UU" localSheetId="9">#REF!</definedName>
    <definedName name="UU" localSheetId="10">#REF!</definedName>
    <definedName name="UU" localSheetId="11">#REF!</definedName>
    <definedName name="UU" localSheetId="12">#REF!</definedName>
    <definedName name="UU" localSheetId="13">#REF!</definedName>
    <definedName name="UU" localSheetId="14">#REF!</definedName>
    <definedName name="UU" localSheetId="15">#REF!</definedName>
    <definedName name="UU" localSheetId="16">#REF!</definedName>
    <definedName name="UU" localSheetId="17">#REF!</definedName>
    <definedName name="UU" localSheetId="18">#REF!</definedName>
    <definedName name="UU" localSheetId="19">#REF!</definedName>
    <definedName name="UU" localSheetId="20">#REF!</definedName>
    <definedName name="UU" localSheetId="21">#REF!</definedName>
    <definedName name="UU" localSheetId="22">#REF!</definedName>
    <definedName name="UU" localSheetId="23">#REF!</definedName>
    <definedName name="UU" localSheetId="24">#REF!</definedName>
    <definedName name="UU" localSheetId="25">#REF!</definedName>
    <definedName name="UU" localSheetId="26">#REF!</definedName>
    <definedName name="UU" localSheetId="27">#REF!</definedName>
    <definedName name="UU" localSheetId="28">#REF!</definedName>
    <definedName name="UU" localSheetId="29">#REF!</definedName>
    <definedName name="UU" localSheetId="30">#REF!</definedName>
    <definedName name="UU" localSheetId="31">#REF!</definedName>
    <definedName name="UU" localSheetId="32">#REF!</definedName>
    <definedName name="UU" localSheetId="33">#REF!</definedName>
    <definedName name="UU" localSheetId="34">#REF!</definedName>
    <definedName name="UU" localSheetId="35">#REF!</definedName>
    <definedName name="UU" localSheetId="36">#REF!</definedName>
    <definedName name="UU" localSheetId="37">#REF!</definedName>
    <definedName name="UU" localSheetId="38">#REF!</definedName>
    <definedName name="UU" localSheetId="39">#REF!</definedName>
    <definedName name="UU" localSheetId="40">#REF!</definedName>
    <definedName name="UU" localSheetId="41">#REF!</definedName>
    <definedName name="UU" localSheetId="42">#REF!</definedName>
    <definedName name="UU" localSheetId="43">#REF!</definedName>
    <definedName name="UU" localSheetId="44">#REF!</definedName>
    <definedName name="UU" localSheetId="45">#REF!</definedName>
    <definedName name="UU" localSheetId="46">#REF!</definedName>
    <definedName name="UU" localSheetId="47">#REF!</definedName>
    <definedName name="UU" localSheetId="48">#REF!</definedName>
    <definedName name="UU" localSheetId="0">#REF!</definedName>
    <definedName name="UU" localSheetId="1">#REF!</definedName>
    <definedName name="UU" localSheetId="3">#REF!</definedName>
    <definedName name="UU">#REF!</definedName>
    <definedName name="UUU" localSheetId="3" hidden="1">#REF!</definedName>
    <definedName name="UUU" hidden="1">#REF!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3">#REF!</definedName>
    <definedName name="v" localSheetId="14">#REF!</definedName>
    <definedName name="v" localSheetId="15">#REF!</definedName>
    <definedName name="v" localSheetId="16">#REF!</definedName>
    <definedName name="v" localSheetId="17">#REF!</definedName>
    <definedName name="v" localSheetId="1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 localSheetId="28">#REF!</definedName>
    <definedName name="v" localSheetId="29">#REF!</definedName>
    <definedName name="v" localSheetId="30">#REF!</definedName>
    <definedName name="v" localSheetId="31">#REF!</definedName>
    <definedName name="v" localSheetId="32">#REF!</definedName>
    <definedName name="v" localSheetId="33">#REF!</definedName>
    <definedName name="v" localSheetId="34">#REF!</definedName>
    <definedName name="v" localSheetId="35">#REF!</definedName>
    <definedName name="v" localSheetId="36">#REF!</definedName>
    <definedName name="v" localSheetId="37">#REF!</definedName>
    <definedName name="v" localSheetId="38">#REF!</definedName>
    <definedName name="v" localSheetId="39">#REF!</definedName>
    <definedName name="v" localSheetId="40">#REF!</definedName>
    <definedName name="v" localSheetId="41">#REF!</definedName>
    <definedName name="v" localSheetId="42">#REF!</definedName>
    <definedName name="v" localSheetId="43">#REF!</definedName>
    <definedName name="v" localSheetId="44">#REF!</definedName>
    <definedName name="v" localSheetId="45">#REF!</definedName>
    <definedName name="v" localSheetId="46">#REF!</definedName>
    <definedName name="v" localSheetId="47">#REF!</definedName>
    <definedName name="v" localSheetId="48">#REF!</definedName>
    <definedName name="v" localSheetId="0">#REF!</definedName>
    <definedName name="v" localSheetId="1">#REF!</definedName>
    <definedName name="v" localSheetId="3">#REF!</definedName>
    <definedName name="v">#REF!</definedName>
    <definedName name="vaa" localSheetId="15">#REF!</definedName>
    <definedName name="vaa" localSheetId="17">#REF!</definedName>
    <definedName name="vaa" localSheetId="18">#REF!</definedName>
    <definedName name="vaa" localSheetId="19">#REF!</definedName>
    <definedName name="vaa" localSheetId="20">#REF!</definedName>
    <definedName name="vaa" localSheetId="21">#REF!</definedName>
    <definedName name="vaa" localSheetId="22">#REF!</definedName>
    <definedName name="vaa" localSheetId="23">#REF!</definedName>
    <definedName name="vaa" localSheetId="24">#REF!</definedName>
    <definedName name="vaa" localSheetId="25">#REF!</definedName>
    <definedName name="vaa" localSheetId="26">#REF!</definedName>
    <definedName name="vaa" localSheetId="27">#REF!</definedName>
    <definedName name="vaa" localSheetId="28">#REF!</definedName>
    <definedName name="vaa" localSheetId="33">#REF!</definedName>
    <definedName name="vaa" localSheetId="34">#REF!</definedName>
    <definedName name="vaa" localSheetId="35">#REF!</definedName>
    <definedName name="vaa" localSheetId="36">#REF!</definedName>
    <definedName name="vaa" localSheetId="37">#REF!</definedName>
    <definedName name="vaa" localSheetId="38">#REF!</definedName>
    <definedName name="vaa" localSheetId="39">#REF!</definedName>
    <definedName name="vaa" localSheetId="40">#REF!</definedName>
    <definedName name="vaa" localSheetId="41">#REF!</definedName>
    <definedName name="vaa" localSheetId="42">#REF!</definedName>
    <definedName name="vaa" localSheetId="43">#REF!</definedName>
    <definedName name="vaa" localSheetId="44">#REF!</definedName>
    <definedName name="vaa" localSheetId="45">#REF!</definedName>
    <definedName name="vaa" localSheetId="46">#REF!</definedName>
    <definedName name="vaa" localSheetId="47">#REF!</definedName>
    <definedName name="vaa" localSheetId="48">#REF!</definedName>
    <definedName name="vaa">#REF!</definedName>
    <definedName name="VALOR" localSheetId="15">#REF!</definedName>
    <definedName name="VALOR" localSheetId="17">#REF!</definedName>
    <definedName name="VALOR" localSheetId="18">#REF!</definedName>
    <definedName name="VALOR" localSheetId="19">#REF!</definedName>
    <definedName name="VALOR" localSheetId="20">#REF!</definedName>
    <definedName name="VALOR" localSheetId="21">#REF!</definedName>
    <definedName name="VALOR" localSheetId="22">#REF!</definedName>
    <definedName name="VALOR" localSheetId="23">#REF!</definedName>
    <definedName name="VALOR" localSheetId="24">#REF!</definedName>
    <definedName name="VALOR" localSheetId="25">#REF!</definedName>
    <definedName name="VALOR" localSheetId="26">#REF!</definedName>
    <definedName name="VALOR" localSheetId="27">#REF!</definedName>
    <definedName name="VALOR" localSheetId="28">#REF!</definedName>
    <definedName name="VALOR" localSheetId="33">#REF!</definedName>
    <definedName name="VALOR" localSheetId="34">#REF!</definedName>
    <definedName name="VALOR" localSheetId="35">#REF!</definedName>
    <definedName name="VALOR" localSheetId="36">#REF!</definedName>
    <definedName name="VALOR" localSheetId="37">#REF!</definedName>
    <definedName name="VALOR" localSheetId="38">#REF!</definedName>
    <definedName name="VALOR" localSheetId="39">#REF!</definedName>
    <definedName name="VALOR" localSheetId="40">#REF!</definedName>
    <definedName name="VALOR" localSheetId="41">#REF!</definedName>
    <definedName name="VALOR" localSheetId="42">#REF!</definedName>
    <definedName name="VALOR" localSheetId="43">#REF!</definedName>
    <definedName name="VALOR" localSheetId="44">#REF!</definedName>
    <definedName name="VALOR" localSheetId="45">#REF!</definedName>
    <definedName name="VALOR" localSheetId="46">#REF!</definedName>
    <definedName name="VALOR" localSheetId="47">#REF!</definedName>
    <definedName name="VALOR" localSheetId="48">#REF!</definedName>
    <definedName name="VALOR">#REF!</definedName>
    <definedName name="ValorFPpto" localSheetId="15">#REF!</definedName>
    <definedName name="ValorFPpto" localSheetId="17">#REF!</definedName>
    <definedName name="ValorFPpto" localSheetId="18">#REF!</definedName>
    <definedName name="ValorFPpto" localSheetId="19">#REF!</definedName>
    <definedName name="ValorFPpto" localSheetId="20">#REF!</definedName>
    <definedName name="ValorFPpto" localSheetId="21">#REF!</definedName>
    <definedName name="ValorFPpto" localSheetId="22">#REF!</definedName>
    <definedName name="ValorFPpto" localSheetId="23">#REF!</definedName>
    <definedName name="ValorFPpto" localSheetId="24">#REF!</definedName>
    <definedName name="ValorFPpto" localSheetId="25">#REF!</definedName>
    <definedName name="ValorFPpto" localSheetId="26">#REF!</definedName>
    <definedName name="ValorFPpto" localSheetId="27">#REF!</definedName>
    <definedName name="ValorFPpto" localSheetId="28">#REF!</definedName>
    <definedName name="ValorFPpto" localSheetId="33">#REF!</definedName>
    <definedName name="ValorFPpto" localSheetId="34">#REF!</definedName>
    <definedName name="ValorFPpto" localSheetId="35">#REF!</definedName>
    <definedName name="ValorFPpto" localSheetId="36">#REF!</definedName>
    <definedName name="ValorFPpto" localSheetId="37">#REF!</definedName>
    <definedName name="ValorFPpto" localSheetId="38">#REF!</definedName>
    <definedName name="ValorFPpto" localSheetId="39">#REF!</definedName>
    <definedName name="ValorFPpto" localSheetId="40">#REF!</definedName>
    <definedName name="ValorFPpto" localSheetId="41">#REF!</definedName>
    <definedName name="ValorFPpto" localSheetId="42">#REF!</definedName>
    <definedName name="ValorFPpto" localSheetId="43">#REF!</definedName>
    <definedName name="ValorFPpto" localSheetId="44">#REF!</definedName>
    <definedName name="ValorFPpto" localSheetId="45">#REF!</definedName>
    <definedName name="ValorFPpto" localSheetId="46">#REF!</definedName>
    <definedName name="ValorFPpto" localSheetId="47">#REF!</definedName>
    <definedName name="ValorFPpto" localSheetId="48">#REF!</definedName>
    <definedName name="ValorFPpto">#REF!</definedName>
    <definedName name="vc" localSheetId="4">#REF!</definedName>
    <definedName name="vc" localSheetId="5">#REF!</definedName>
    <definedName name="vc" localSheetId="6">#REF!</definedName>
    <definedName name="vc" localSheetId="7">#REF!</definedName>
    <definedName name="vc" localSheetId="8">#REF!</definedName>
    <definedName name="vc" localSheetId="9">#REF!</definedName>
    <definedName name="vc" localSheetId="10">#REF!</definedName>
    <definedName name="vc" localSheetId="11">#REF!</definedName>
    <definedName name="vc" localSheetId="12">#REF!</definedName>
    <definedName name="vc" localSheetId="13">#REF!</definedName>
    <definedName name="vc" localSheetId="14">#REF!</definedName>
    <definedName name="vc" localSheetId="15">#REF!</definedName>
    <definedName name="vc" localSheetId="16">#REF!</definedName>
    <definedName name="vc" localSheetId="17">#REF!</definedName>
    <definedName name="vc" localSheetId="18">#REF!</definedName>
    <definedName name="vc" localSheetId="19">#REF!</definedName>
    <definedName name="vc" localSheetId="20">#REF!</definedName>
    <definedName name="vc" localSheetId="21">#REF!</definedName>
    <definedName name="vc" localSheetId="22">#REF!</definedName>
    <definedName name="vc" localSheetId="23">#REF!</definedName>
    <definedName name="vc" localSheetId="24">#REF!</definedName>
    <definedName name="vc" localSheetId="25">#REF!</definedName>
    <definedName name="vc" localSheetId="26">#REF!</definedName>
    <definedName name="vc" localSheetId="27">#REF!</definedName>
    <definedName name="vc" localSheetId="28">#REF!</definedName>
    <definedName name="vc" localSheetId="29">#REF!</definedName>
    <definedName name="vc" localSheetId="30">#REF!</definedName>
    <definedName name="vc" localSheetId="31">#REF!</definedName>
    <definedName name="vc" localSheetId="32">#REF!</definedName>
    <definedName name="vc" localSheetId="33">#REF!</definedName>
    <definedName name="vc" localSheetId="34">#REF!</definedName>
    <definedName name="vc" localSheetId="35">#REF!</definedName>
    <definedName name="vc" localSheetId="36">#REF!</definedName>
    <definedName name="vc" localSheetId="37">#REF!</definedName>
    <definedName name="vc" localSheetId="38">#REF!</definedName>
    <definedName name="vc" localSheetId="39">#REF!</definedName>
    <definedName name="vc" localSheetId="40">#REF!</definedName>
    <definedName name="vc" localSheetId="41">#REF!</definedName>
    <definedName name="vc" localSheetId="42">#REF!</definedName>
    <definedName name="vc" localSheetId="43">#REF!</definedName>
    <definedName name="vc" localSheetId="44">#REF!</definedName>
    <definedName name="vc" localSheetId="45">#REF!</definedName>
    <definedName name="vc" localSheetId="46">#REF!</definedName>
    <definedName name="vc" localSheetId="47">#REF!</definedName>
    <definedName name="vc" localSheetId="48">#REF!</definedName>
    <definedName name="vc" localSheetId="0">#REF!</definedName>
    <definedName name="vc" localSheetId="1">#REF!</definedName>
    <definedName name="vc" localSheetId="3">#REF!</definedName>
    <definedName name="vc">#REF!</definedName>
    <definedName name="vect.raster.1000" localSheetId="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3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3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3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3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3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3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3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3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3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3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4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4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4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4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4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4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4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4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4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localSheetId="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1" localSheetId="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3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3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3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3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3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3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3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3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3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3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4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4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4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4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4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4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4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4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4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localSheetId="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2000" localSheetId="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3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3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3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3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3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3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3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3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3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3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4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4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4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4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4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4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4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4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4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localSheetId="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g" localSheetId="4">#REF!</definedName>
    <definedName name="vg" localSheetId="5">#REF!</definedName>
    <definedName name="vg" localSheetId="6">#REF!</definedName>
    <definedName name="vg" localSheetId="7">#REF!</definedName>
    <definedName name="vg" localSheetId="8">#REF!</definedName>
    <definedName name="vg" localSheetId="9">#REF!</definedName>
    <definedName name="vg" localSheetId="10">#REF!</definedName>
    <definedName name="vg" localSheetId="11">#REF!</definedName>
    <definedName name="vg" localSheetId="12">#REF!</definedName>
    <definedName name="vg" localSheetId="13">#REF!</definedName>
    <definedName name="vg" localSheetId="14">#REF!</definedName>
    <definedName name="vg" localSheetId="15">#REF!</definedName>
    <definedName name="vg" localSheetId="16">#REF!</definedName>
    <definedName name="vg" localSheetId="17">#REF!</definedName>
    <definedName name="vg" localSheetId="18">#REF!</definedName>
    <definedName name="vg" localSheetId="19">#REF!</definedName>
    <definedName name="vg" localSheetId="20">#REF!</definedName>
    <definedName name="vg" localSheetId="21">#REF!</definedName>
    <definedName name="vg" localSheetId="22">#REF!</definedName>
    <definedName name="vg" localSheetId="23">#REF!</definedName>
    <definedName name="vg" localSheetId="24">#REF!</definedName>
    <definedName name="vg" localSheetId="25">#REF!</definedName>
    <definedName name="vg" localSheetId="26">#REF!</definedName>
    <definedName name="vg" localSheetId="27">#REF!</definedName>
    <definedName name="vg" localSheetId="28">#REF!</definedName>
    <definedName name="vg" localSheetId="29">#REF!</definedName>
    <definedName name="vg" localSheetId="30">#REF!</definedName>
    <definedName name="vg" localSheetId="31">#REF!</definedName>
    <definedName name="vg" localSheetId="32">#REF!</definedName>
    <definedName name="vg" localSheetId="33">#REF!</definedName>
    <definedName name="vg" localSheetId="34">#REF!</definedName>
    <definedName name="vg" localSheetId="35">#REF!</definedName>
    <definedName name="vg" localSheetId="36">#REF!</definedName>
    <definedName name="vg" localSheetId="37">#REF!</definedName>
    <definedName name="vg" localSheetId="38">#REF!</definedName>
    <definedName name="vg" localSheetId="39">#REF!</definedName>
    <definedName name="vg" localSheetId="40">#REF!</definedName>
    <definedName name="vg" localSheetId="41">#REF!</definedName>
    <definedName name="vg" localSheetId="42">#REF!</definedName>
    <definedName name="vg" localSheetId="43">#REF!</definedName>
    <definedName name="vg" localSheetId="44">#REF!</definedName>
    <definedName name="vg" localSheetId="45">#REF!</definedName>
    <definedName name="vg" localSheetId="46">#REF!</definedName>
    <definedName name="vg" localSheetId="47">#REF!</definedName>
    <definedName name="vg" localSheetId="48">#REF!</definedName>
    <definedName name="vg" localSheetId="0">#REF!</definedName>
    <definedName name="vg" localSheetId="1">#REF!</definedName>
    <definedName name="vg" localSheetId="3">#REF!</definedName>
    <definedName name="vg">#REF!</definedName>
    <definedName name="VIA" localSheetId="11" hidden="1">#REF!</definedName>
    <definedName name="VIA" localSheetId="12" hidden="1">#REF!</definedName>
    <definedName name="VIA" localSheetId="13" hidden="1">#REF!</definedName>
    <definedName name="VIA" localSheetId="14" hidden="1">#REF!</definedName>
    <definedName name="VIA" localSheetId="15" hidden="1">#REF!</definedName>
    <definedName name="VIA" localSheetId="16" hidden="1">#REF!</definedName>
    <definedName name="VIA" localSheetId="17" hidden="1">#REF!</definedName>
    <definedName name="VIA" localSheetId="18" hidden="1">#REF!</definedName>
    <definedName name="VIA" localSheetId="19" hidden="1">#REF!</definedName>
    <definedName name="VIA" localSheetId="20" hidden="1">#REF!</definedName>
    <definedName name="VIA" localSheetId="21" hidden="1">#REF!</definedName>
    <definedName name="VIA" localSheetId="22" hidden="1">#REF!</definedName>
    <definedName name="VIA" localSheetId="23" hidden="1">#REF!</definedName>
    <definedName name="VIA" localSheetId="24" hidden="1">#REF!</definedName>
    <definedName name="VIA" localSheetId="25" hidden="1">#REF!</definedName>
    <definedName name="VIA" localSheetId="26" hidden="1">#REF!</definedName>
    <definedName name="VIA" localSheetId="27" hidden="1">#REF!</definedName>
    <definedName name="VIA" localSheetId="28" hidden="1">#REF!</definedName>
    <definedName name="VIA" localSheetId="29" hidden="1">#REF!</definedName>
    <definedName name="VIA" localSheetId="30" hidden="1">#REF!</definedName>
    <definedName name="VIA" localSheetId="31" hidden="1">#REF!</definedName>
    <definedName name="VIA" localSheetId="32" hidden="1">#REF!</definedName>
    <definedName name="VIA" localSheetId="33" hidden="1">#REF!</definedName>
    <definedName name="VIA" localSheetId="34" hidden="1">#REF!</definedName>
    <definedName name="VIA" localSheetId="35" hidden="1">#REF!</definedName>
    <definedName name="VIA" localSheetId="36" hidden="1">#REF!</definedName>
    <definedName name="VIA" localSheetId="37" hidden="1">#REF!</definedName>
    <definedName name="VIA" localSheetId="38" hidden="1">#REF!</definedName>
    <definedName name="VIA" localSheetId="39" hidden="1">#REF!</definedName>
    <definedName name="VIA" localSheetId="40" hidden="1">#REF!</definedName>
    <definedName name="VIA" localSheetId="41" hidden="1">#REF!</definedName>
    <definedName name="VIA" localSheetId="42" hidden="1">#REF!</definedName>
    <definedName name="VIA" localSheetId="43" hidden="1">#REF!</definedName>
    <definedName name="VIA" localSheetId="44" hidden="1">#REF!</definedName>
    <definedName name="VIA" localSheetId="45" hidden="1">#REF!</definedName>
    <definedName name="VIA" localSheetId="46" hidden="1">#REF!</definedName>
    <definedName name="VIA" localSheetId="47" hidden="1">#REF!</definedName>
    <definedName name="VIA" localSheetId="48" hidden="1">#REF!</definedName>
    <definedName name="VIA" localSheetId="0" hidden="1">#REF!</definedName>
    <definedName name="VIA" localSheetId="1" hidden="1">#REF!</definedName>
    <definedName name="VIA" localSheetId="3" hidden="1">#REF!</definedName>
    <definedName name="VIA" hidden="1">#REF!</definedName>
    <definedName name="vpa" localSheetId="15">#REF!</definedName>
    <definedName name="vpa" localSheetId="17">#REF!</definedName>
    <definedName name="vpa" localSheetId="18">#REF!</definedName>
    <definedName name="vpa" localSheetId="19">#REF!</definedName>
    <definedName name="vpa" localSheetId="20">#REF!</definedName>
    <definedName name="vpa" localSheetId="21">#REF!</definedName>
    <definedName name="vpa" localSheetId="22">#REF!</definedName>
    <definedName name="vpa" localSheetId="23">#REF!</definedName>
    <definedName name="vpa" localSheetId="24">#REF!</definedName>
    <definedName name="vpa" localSheetId="25">#REF!</definedName>
    <definedName name="vpa" localSheetId="26">#REF!</definedName>
    <definedName name="vpa" localSheetId="27">#REF!</definedName>
    <definedName name="vpa" localSheetId="28">#REF!</definedName>
    <definedName name="vpa" localSheetId="33">#REF!</definedName>
    <definedName name="vpa" localSheetId="34">#REF!</definedName>
    <definedName name="vpa" localSheetId="35">#REF!</definedName>
    <definedName name="vpa" localSheetId="36">#REF!</definedName>
    <definedName name="vpa" localSheetId="37">#REF!</definedName>
    <definedName name="vpa" localSheetId="38">#REF!</definedName>
    <definedName name="vpa" localSheetId="39">#REF!</definedName>
    <definedName name="vpa" localSheetId="40">#REF!</definedName>
    <definedName name="vpa" localSheetId="41">#REF!</definedName>
    <definedName name="vpa" localSheetId="42">#REF!</definedName>
    <definedName name="vpa" localSheetId="43">#REF!</definedName>
    <definedName name="vpa" localSheetId="44">#REF!</definedName>
    <definedName name="vpa" localSheetId="45">#REF!</definedName>
    <definedName name="vpa" localSheetId="46">#REF!</definedName>
    <definedName name="vpa" localSheetId="47">#REF!</definedName>
    <definedName name="vpa" localSheetId="48">#REF!</definedName>
    <definedName name="vpa">#REF!</definedName>
    <definedName name="vpaIpd" localSheetId="15">#REF!</definedName>
    <definedName name="vpaIpd" localSheetId="17">#REF!</definedName>
    <definedName name="vpaIpd" localSheetId="18">#REF!</definedName>
    <definedName name="vpaIpd" localSheetId="19">#REF!</definedName>
    <definedName name="vpaIpd" localSheetId="20">#REF!</definedName>
    <definedName name="vpaIpd" localSheetId="21">#REF!</definedName>
    <definedName name="vpaIpd" localSheetId="22">#REF!</definedName>
    <definedName name="vpaIpd" localSheetId="23">#REF!</definedName>
    <definedName name="vpaIpd" localSheetId="24">#REF!</definedName>
    <definedName name="vpaIpd" localSheetId="25">#REF!</definedName>
    <definedName name="vpaIpd" localSheetId="26">#REF!</definedName>
    <definedName name="vpaIpd" localSheetId="27">#REF!</definedName>
    <definedName name="vpaIpd" localSheetId="28">#REF!</definedName>
    <definedName name="vpaIpd" localSheetId="33">#REF!</definedName>
    <definedName name="vpaIpd" localSheetId="34">#REF!</definedName>
    <definedName name="vpaIpd" localSheetId="35">#REF!</definedName>
    <definedName name="vpaIpd" localSheetId="36">#REF!</definedName>
    <definedName name="vpaIpd" localSheetId="37">#REF!</definedName>
    <definedName name="vpaIpd" localSheetId="38">#REF!</definedName>
    <definedName name="vpaIpd" localSheetId="39">#REF!</definedName>
    <definedName name="vpaIpd" localSheetId="40">#REF!</definedName>
    <definedName name="vpaIpd" localSheetId="41">#REF!</definedName>
    <definedName name="vpaIpd" localSheetId="42">#REF!</definedName>
    <definedName name="vpaIpd" localSheetId="43">#REF!</definedName>
    <definedName name="vpaIpd" localSheetId="44">#REF!</definedName>
    <definedName name="vpaIpd" localSheetId="45">#REF!</definedName>
    <definedName name="vpaIpd" localSheetId="46">#REF!</definedName>
    <definedName name="vpaIpd" localSheetId="47">#REF!</definedName>
    <definedName name="vpaIpd" localSheetId="48">#REF!</definedName>
    <definedName name="vpaIpd">#REF!</definedName>
    <definedName name="VR.Original" localSheetId="15">#REF!</definedName>
    <definedName name="VR.Original" localSheetId="17">#REF!</definedName>
    <definedName name="VR.Original" localSheetId="18">#REF!</definedName>
    <definedName name="VR.Original" localSheetId="19">#REF!</definedName>
    <definedName name="VR.Original" localSheetId="20">#REF!</definedName>
    <definedName name="VR.Original" localSheetId="21">#REF!</definedName>
    <definedName name="VR.Original" localSheetId="22">#REF!</definedName>
    <definedName name="VR.Original" localSheetId="23">#REF!</definedName>
    <definedName name="VR.Original" localSheetId="24">#REF!</definedName>
    <definedName name="VR.Original" localSheetId="25">#REF!</definedName>
    <definedName name="VR.Original" localSheetId="26">#REF!</definedName>
    <definedName name="VR.Original" localSheetId="27">#REF!</definedName>
    <definedName name="VR.Original" localSheetId="28">#REF!</definedName>
    <definedName name="VR.Original" localSheetId="33">#REF!</definedName>
    <definedName name="VR.Original" localSheetId="34">#REF!</definedName>
    <definedName name="VR.Original" localSheetId="35">#REF!</definedName>
    <definedName name="VR.Original" localSheetId="36">#REF!</definedName>
    <definedName name="VR.Original" localSheetId="37">#REF!</definedName>
    <definedName name="VR.Original" localSheetId="38">#REF!</definedName>
    <definedName name="VR.Original" localSheetId="39">#REF!</definedName>
    <definedName name="VR.Original" localSheetId="40">#REF!</definedName>
    <definedName name="VR.Original" localSheetId="41">#REF!</definedName>
    <definedName name="VR.Original" localSheetId="42">#REF!</definedName>
    <definedName name="VR.Original" localSheetId="43">#REF!</definedName>
    <definedName name="VR.Original" localSheetId="44">#REF!</definedName>
    <definedName name="VR.Original" localSheetId="45">#REF!</definedName>
    <definedName name="VR.Original" localSheetId="46">#REF!</definedName>
    <definedName name="VR.Original" localSheetId="47">#REF!</definedName>
    <definedName name="VR.Original" localSheetId="48">#REF!</definedName>
    <definedName name="VR.Original">#REF!</definedName>
    <definedName name="Vr.ParAdic." localSheetId="15">#REF!</definedName>
    <definedName name="Vr.ParAdic." localSheetId="17">#REF!</definedName>
    <definedName name="Vr.ParAdic." localSheetId="18">#REF!</definedName>
    <definedName name="Vr.ParAdic." localSheetId="19">#REF!</definedName>
    <definedName name="Vr.ParAdic." localSheetId="20">#REF!</definedName>
    <definedName name="Vr.ParAdic." localSheetId="21">#REF!</definedName>
    <definedName name="Vr.ParAdic." localSheetId="22">#REF!</definedName>
    <definedName name="Vr.ParAdic." localSheetId="23">#REF!</definedName>
    <definedName name="Vr.ParAdic." localSheetId="24">#REF!</definedName>
    <definedName name="Vr.ParAdic." localSheetId="25">#REF!</definedName>
    <definedName name="Vr.ParAdic." localSheetId="26">#REF!</definedName>
    <definedName name="Vr.ParAdic." localSheetId="27">#REF!</definedName>
    <definedName name="Vr.ParAdic." localSheetId="28">#REF!</definedName>
    <definedName name="Vr.ParAdic." localSheetId="33">#REF!</definedName>
    <definedName name="Vr.ParAdic." localSheetId="34">#REF!</definedName>
    <definedName name="Vr.ParAdic." localSheetId="35">#REF!</definedName>
    <definedName name="Vr.ParAdic." localSheetId="36">#REF!</definedName>
    <definedName name="Vr.ParAdic." localSheetId="37">#REF!</definedName>
    <definedName name="Vr.ParAdic." localSheetId="38">#REF!</definedName>
    <definedName name="Vr.ParAdic." localSheetId="39">#REF!</definedName>
    <definedName name="Vr.ParAdic." localSheetId="40">#REF!</definedName>
    <definedName name="Vr.ParAdic." localSheetId="41">#REF!</definedName>
    <definedName name="Vr.ParAdic." localSheetId="42">#REF!</definedName>
    <definedName name="Vr.ParAdic." localSheetId="43">#REF!</definedName>
    <definedName name="Vr.ParAdic." localSheetId="44">#REF!</definedName>
    <definedName name="Vr.ParAdic." localSheetId="45">#REF!</definedName>
    <definedName name="Vr.ParAdic." localSheetId="46">#REF!</definedName>
    <definedName name="Vr.ParAdic." localSheetId="47">#REF!</definedName>
    <definedName name="Vr.ParAdic." localSheetId="48">#REF!</definedName>
    <definedName name="Vr.ParAdic.">#REF!</definedName>
    <definedName name="VR.parcial" localSheetId="15">#REF!</definedName>
    <definedName name="VR.parcial" localSheetId="17">#REF!</definedName>
    <definedName name="VR.parcial" localSheetId="18">#REF!</definedName>
    <definedName name="VR.parcial" localSheetId="19">#REF!</definedName>
    <definedName name="VR.parcial" localSheetId="20">#REF!</definedName>
    <definedName name="VR.parcial" localSheetId="21">#REF!</definedName>
    <definedName name="VR.parcial" localSheetId="22">#REF!</definedName>
    <definedName name="VR.parcial" localSheetId="23">#REF!</definedName>
    <definedName name="VR.parcial" localSheetId="24">#REF!</definedName>
    <definedName name="VR.parcial" localSheetId="25">#REF!</definedName>
    <definedName name="VR.parcial" localSheetId="26">#REF!</definedName>
    <definedName name="VR.parcial" localSheetId="27">#REF!</definedName>
    <definedName name="VR.parcial" localSheetId="28">#REF!</definedName>
    <definedName name="VR.parcial" localSheetId="33">#REF!</definedName>
    <definedName name="VR.parcial" localSheetId="34">#REF!</definedName>
    <definedName name="VR.parcial" localSheetId="35">#REF!</definedName>
    <definedName name="VR.parcial" localSheetId="36">#REF!</definedName>
    <definedName name="VR.parcial" localSheetId="37">#REF!</definedName>
    <definedName name="VR.parcial" localSheetId="38">#REF!</definedName>
    <definedName name="VR.parcial" localSheetId="39">#REF!</definedName>
    <definedName name="VR.parcial" localSheetId="40">#REF!</definedName>
    <definedName name="VR.parcial" localSheetId="41">#REF!</definedName>
    <definedName name="VR.parcial" localSheetId="42">#REF!</definedName>
    <definedName name="VR.parcial" localSheetId="43">#REF!</definedName>
    <definedName name="VR.parcial" localSheetId="44">#REF!</definedName>
    <definedName name="VR.parcial" localSheetId="45">#REF!</definedName>
    <definedName name="VR.parcial" localSheetId="46">#REF!</definedName>
    <definedName name="VR.parcial" localSheetId="47">#REF!</definedName>
    <definedName name="VR.parcial" localSheetId="48">#REF!</definedName>
    <definedName name="VR.parcial">#REF!</definedName>
    <definedName name="vr.unitpav" localSheetId="15">#REF!</definedName>
    <definedName name="vr.unitpav" localSheetId="17">#REF!</definedName>
    <definedName name="vr.unitpav" localSheetId="18">#REF!</definedName>
    <definedName name="vr.unitpav" localSheetId="19">#REF!</definedName>
    <definedName name="vr.unitpav" localSheetId="20">#REF!</definedName>
    <definedName name="vr.unitpav" localSheetId="21">#REF!</definedName>
    <definedName name="vr.unitpav" localSheetId="22">#REF!</definedName>
    <definedName name="vr.unitpav" localSheetId="23">#REF!</definedName>
    <definedName name="vr.unitpav" localSheetId="24">#REF!</definedName>
    <definedName name="vr.unitpav" localSheetId="25">#REF!</definedName>
    <definedName name="vr.unitpav" localSheetId="26">#REF!</definedName>
    <definedName name="vr.unitpav" localSheetId="27">#REF!</definedName>
    <definedName name="vr.unitpav" localSheetId="28">#REF!</definedName>
    <definedName name="vr.unitpav" localSheetId="33">#REF!</definedName>
    <definedName name="vr.unitpav" localSheetId="34">#REF!</definedName>
    <definedName name="vr.unitpav" localSheetId="35">#REF!</definedName>
    <definedName name="vr.unitpav" localSheetId="36">#REF!</definedName>
    <definedName name="vr.unitpav" localSheetId="37">#REF!</definedName>
    <definedName name="vr.unitpav" localSheetId="38">#REF!</definedName>
    <definedName name="vr.unitpav" localSheetId="39">#REF!</definedName>
    <definedName name="vr.unitpav" localSheetId="40">#REF!</definedName>
    <definedName name="vr.unitpav" localSheetId="41">#REF!</definedName>
    <definedName name="vr.unitpav" localSheetId="42">#REF!</definedName>
    <definedName name="vr.unitpav" localSheetId="43">#REF!</definedName>
    <definedName name="vr.unitpav" localSheetId="44">#REF!</definedName>
    <definedName name="vr.unitpav" localSheetId="45">#REF!</definedName>
    <definedName name="vr.unitpav" localSheetId="46">#REF!</definedName>
    <definedName name="vr.unitpav" localSheetId="47">#REF!</definedName>
    <definedName name="vr.unitpav" localSheetId="48">#REF!</definedName>
    <definedName name="vr.unitpav">#REF!</definedName>
    <definedName name="VrActa" localSheetId="15">#REF!</definedName>
    <definedName name="VrActa" localSheetId="17">#REF!</definedName>
    <definedName name="VrActa" localSheetId="18">#REF!</definedName>
    <definedName name="VrActa" localSheetId="19">#REF!</definedName>
    <definedName name="VrActa" localSheetId="20">#REF!</definedName>
    <definedName name="VrActa" localSheetId="21">#REF!</definedName>
    <definedName name="VrActa" localSheetId="22">#REF!</definedName>
    <definedName name="VrActa" localSheetId="23">#REF!</definedName>
    <definedName name="VrActa" localSheetId="24">#REF!</definedName>
    <definedName name="VrActa" localSheetId="25">#REF!</definedName>
    <definedName name="VrActa" localSheetId="26">#REF!</definedName>
    <definedName name="VrActa" localSheetId="27">#REF!</definedName>
    <definedName name="VrActa" localSheetId="28">#REF!</definedName>
    <definedName name="VrActa" localSheetId="33">#REF!</definedName>
    <definedName name="VrActa" localSheetId="34">#REF!</definedName>
    <definedName name="VrActa" localSheetId="35">#REF!</definedName>
    <definedName name="VrActa" localSheetId="36">#REF!</definedName>
    <definedName name="VrActa" localSheetId="37">#REF!</definedName>
    <definedName name="VrActa" localSheetId="38">#REF!</definedName>
    <definedName name="VrActa" localSheetId="39">#REF!</definedName>
    <definedName name="VrActa" localSheetId="40">#REF!</definedName>
    <definedName name="VrActa" localSheetId="41">#REF!</definedName>
    <definedName name="VrActa" localSheetId="42">#REF!</definedName>
    <definedName name="VrActa" localSheetId="43">#REF!</definedName>
    <definedName name="VrActa" localSheetId="44">#REF!</definedName>
    <definedName name="VrActa" localSheetId="45">#REF!</definedName>
    <definedName name="VrActa" localSheetId="46">#REF!</definedName>
    <definedName name="VrActa" localSheetId="47">#REF!</definedName>
    <definedName name="VrActa" localSheetId="48">#REF!</definedName>
    <definedName name="VrActa">#REF!</definedName>
    <definedName name="VrAcum" localSheetId="15">#REF!</definedName>
    <definedName name="VrAcum" localSheetId="17">#REF!</definedName>
    <definedName name="VrAcum" localSheetId="18">#REF!</definedName>
    <definedName name="VrAcum" localSheetId="19">#REF!</definedName>
    <definedName name="VrAcum" localSheetId="20">#REF!</definedName>
    <definedName name="VrAcum" localSheetId="21">#REF!</definedName>
    <definedName name="VrAcum" localSheetId="22">#REF!</definedName>
    <definedName name="VrAcum" localSheetId="23">#REF!</definedName>
    <definedName name="VrAcum" localSheetId="24">#REF!</definedName>
    <definedName name="VrAcum" localSheetId="25">#REF!</definedName>
    <definedName name="VrAcum" localSheetId="26">#REF!</definedName>
    <definedName name="VrAcum" localSheetId="27">#REF!</definedName>
    <definedName name="VrAcum" localSheetId="28">#REF!</definedName>
    <definedName name="VrAcum" localSheetId="33">#REF!</definedName>
    <definedName name="VrAcum" localSheetId="34">#REF!</definedName>
    <definedName name="VrAcum" localSheetId="35">#REF!</definedName>
    <definedName name="VrAcum" localSheetId="36">#REF!</definedName>
    <definedName name="VrAcum" localSheetId="37">#REF!</definedName>
    <definedName name="VrAcum" localSheetId="38">#REF!</definedName>
    <definedName name="VrAcum" localSheetId="39">#REF!</definedName>
    <definedName name="VrAcum" localSheetId="40">#REF!</definedName>
    <definedName name="VrAcum" localSheetId="41">#REF!</definedName>
    <definedName name="VrAcum" localSheetId="42">#REF!</definedName>
    <definedName name="VrAcum" localSheetId="43">#REF!</definedName>
    <definedName name="VrAcum" localSheetId="44">#REF!</definedName>
    <definedName name="VrAcum" localSheetId="45">#REF!</definedName>
    <definedName name="VrAcum" localSheetId="46">#REF!</definedName>
    <definedName name="VrAcum" localSheetId="47">#REF!</definedName>
    <definedName name="VrAcum" localSheetId="48">#REF!</definedName>
    <definedName name="VrAcum">#REF!</definedName>
    <definedName name="vracumpav" localSheetId="15">#REF!</definedName>
    <definedName name="vracumpav" localSheetId="17">#REF!</definedName>
    <definedName name="vracumpav" localSheetId="18">#REF!</definedName>
    <definedName name="vracumpav" localSheetId="19">#REF!</definedName>
    <definedName name="vracumpav" localSheetId="20">#REF!</definedName>
    <definedName name="vracumpav" localSheetId="21">#REF!</definedName>
    <definedName name="vracumpav" localSheetId="22">#REF!</definedName>
    <definedName name="vracumpav" localSheetId="23">#REF!</definedName>
    <definedName name="vracumpav" localSheetId="24">#REF!</definedName>
    <definedName name="vracumpav" localSheetId="25">#REF!</definedName>
    <definedName name="vracumpav" localSheetId="26">#REF!</definedName>
    <definedName name="vracumpav" localSheetId="27">#REF!</definedName>
    <definedName name="vracumpav" localSheetId="28">#REF!</definedName>
    <definedName name="vracumpav" localSheetId="33">#REF!</definedName>
    <definedName name="vracumpav" localSheetId="34">#REF!</definedName>
    <definedName name="vracumpav" localSheetId="35">#REF!</definedName>
    <definedName name="vracumpav" localSheetId="36">#REF!</definedName>
    <definedName name="vracumpav" localSheetId="37">#REF!</definedName>
    <definedName name="vracumpav" localSheetId="38">#REF!</definedName>
    <definedName name="vracumpav" localSheetId="39">#REF!</definedName>
    <definedName name="vracumpav" localSheetId="40">#REF!</definedName>
    <definedName name="vracumpav" localSheetId="41">#REF!</definedName>
    <definedName name="vracumpav" localSheetId="42">#REF!</definedName>
    <definedName name="vracumpav" localSheetId="43">#REF!</definedName>
    <definedName name="vracumpav" localSheetId="44">#REF!</definedName>
    <definedName name="vracumpav" localSheetId="45">#REF!</definedName>
    <definedName name="vracumpav" localSheetId="46">#REF!</definedName>
    <definedName name="vracumpav" localSheetId="47">#REF!</definedName>
    <definedName name="vracumpav" localSheetId="48">#REF!</definedName>
    <definedName name="vracumpav">#REF!</definedName>
    <definedName name="vranteriores" localSheetId="15">#REF!</definedName>
    <definedName name="vranteriores" localSheetId="17">#REF!</definedName>
    <definedName name="vranteriores" localSheetId="18">#REF!</definedName>
    <definedName name="vranteriores" localSheetId="19">#REF!</definedName>
    <definedName name="vranteriores" localSheetId="20">#REF!</definedName>
    <definedName name="vranteriores" localSheetId="21">#REF!</definedName>
    <definedName name="vranteriores" localSheetId="22">#REF!</definedName>
    <definedName name="vranteriores" localSheetId="23">#REF!</definedName>
    <definedName name="vranteriores" localSheetId="24">#REF!</definedName>
    <definedName name="vranteriores" localSheetId="25">#REF!</definedName>
    <definedName name="vranteriores" localSheetId="26">#REF!</definedName>
    <definedName name="vranteriores" localSheetId="27">#REF!</definedName>
    <definedName name="vranteriores" localSheetId="28">#REF!</definedName>
    <definedName name="vranteriores" localSheetId="33">#REF!</definedName>
    <definedName name="vranteriores" localSheetId="34">#REF!</definedName>
    <definedName name="vranteriores" localSheetId="35">#REF!</definedName>
    <definedName name="vranteriores" localSheetId="36">#REF!</definedName>
    <definedName name="vranteriores" localSheetId="37">#REF!</definedName>
    <definedName name="vranteriores" localSheetId="38">#REF!</definedName>
    <definedName name="vranteriores" localSheetId="39">#REF!</definedName>
    <definedName name="vranteriores" localSheetId="40">#REF!</definedName>
    <definedName name="vranteriores" localSheetId="41">#REF!</definedName>
    <definedName name="vranteriores" localSheetId="42">#REF!</definedName>
    <definedName name="vranteriores" localSheetId="43">#REF!</definedName>
    <definedName name="vranteriores" localSheetId="44">#REF!</definedName>
    <definedName name="vranteriores" localSheetId="45">#REF!</definedName>
    <definedName name="vranteriores" localSheetId="46">#REF!</definedName>
    <definedName name="vranteriores" localSheetId="47">#REF!</definedName>
    <definedName name="vranteriores" localSheetId="48">#REF!</definedName>
    <definedName name="vranteriores">#REF!</definedName>
    <definedName name="vrcontrato" localSheetId="15">#REF!</definedName>
    <definedName name="vrcontrato" localSheetId="17">#REF!</definedName>
    <definedName name="vrcontrato" localSheetId="18">#REF!</definedName>
    <definedName name="vrcontrato" localSheetId="19">#REF!</definedName>
    <definedName name="vrcontrato" localSheetId="20">#REF!</definedName>
    <definedName name="vrcontrato" localSheetId="21">#REF!</definedName>
    <definedName name="vrcontrato" localSheetId="22">#REF!</definedName>
    <definedName name="vrcontrato" localSheetId="23">#REF!</definedName>
    <definedName name="vrcontrato" localSheetId="24">#REF!</definedName>
    <definedName name="vrcontrato" localSheetId="25">#REF!</definedName>
    <definedName name="vrcontrato" localSheetId="26">#REF!</definedName>
    <definedName name="vrcontrato" localSheetId="27">#REF!</definedName>
    <definedName name="vrcontrato" localSheetId="28">#REF!</definedName>
    <definedName name="vrcontrato" localSheetId="33">#REF!</definedName>
    <definedName name="vrcontrato" localSheetId="34">#REF!</definedName>
    <definedName name="vrcontrato" localSheetId="35">#REF!</definedName>
    <definedName name="vrcontrato" localSheetId="36">#REF!</definedName>
    <definedName name="vrcontrato" localSheetId="37">#REF!</definedName>
    <definedName name="vrcontrato" localSheetId="38">#REF!</definedName>
    <definedName name="vrcontrato" localSheetId="39">#REF!</definedName>
    <definedName name="vrcontrato" localSheetId="40">#REF!</definedName>
    <definedName name="vrcontrato" localSheetId="41">#REF!</definedName>
    <definedName name="vrcontrato" localSheetId="42">#REF!</definedName>
    <definedName name="vrcontrato" localSheetId="43">#REF!</definedName>
    <definedName name="vrcontrato" localSheetId="44">#REF!</definedName>
    <definedName name="vrcontrato" localSheetId="45">#REF!</definedName>
    <definedName name="vrcontrato" localSheetId="46">#REF!</definedName>
    <definedName name="vrcontrato" localSheetId="47">#REF!</definedName>
    <definedName name="vrcontrato" localSheetId="48">#REF!</definedName>
    <definedName name="vrcontrato">#REF!</definedName>
    <definedName name="Vrejec" localSheetId="15">#REF!</definedName>
    <definedName name="Vrejec" localSheetId="17">#REF!</definedName>
    <definedName name="Vrejec" localSheetId="18">#REF!</definedName>
    <definedName name="Vrejec" localSheetId="19">#REF!</definedName>
    <definedName name="Vrejec" localSheetId="20">#REF!</definedName>
    <definedName name="Vrejec" localSheetId="21">#REF!</definedName>
    <definedName name="Vrejec" localSheetId="22">#REF!</definedName>
    <definedName name="Vrejec" localSheetId="23">#REF!</definedName>
    <definedName name="Vrejec" localSheetId="24">#REF!</definedName>
    <definedName name="Vrejec" localSheetId="25">#REF!</definedName>
    <definedName name="Vrejec" localSheetId="26">#REF!</definedName>
    <definedName name="Vrejec" localSheetId="27">#REF!</definedName>
    <definedName name="Vrejec" localSheetId="28">#REF!</definedName>
    <definedName name="Vrejec" localSheetId="33">#REF!</definedName>
    <definedName name="Vrejec" localSheetId="34">#REF!</definedName>
    <definedName name="Vrejec" localSheetId="35">#REF!</definedName>
    <definedName name="Vrejec" localSheetId="36">#REF!</definedName>
    <definedName name="Vrejec" localSheetId="37">#REF!</definedName>
    <definedName name="Vrejec" localSheetId="38">#REF!</definedName>
    <definedName name="Vrejec" localSheetId="39">#REF!</definedName>
    <definedName name="Vrejec" localSheetId="40">#REF!</definedName>
    <definedName name="Vrejec" localSheetId="41">#REF!</definedName>
    <definedName name="Vrejec" localSheetId="42">#REF!</definedName>
    <definedName name="Vrejec" localSheetId="43">#REF!</definedName>
    <definedName name="Vrejec" localSheetId="44">#REF!</definedName>
    <definedName name="Vrejec" localSheetId="45">#REF!</definedName>
    <definedName name="Vrejec" localSheetId="46">#REF!</definedName>
    <definedName name="Vrejec" localSheetId="47">#REF!</definedName>
    <definedName name="Vrejec" localSheetId="48">#REF!</definedName>
    <definedName name="Vrejec">#REF!</definedName>
    <definedName name="vrejecpav" localSheetId="15">#REF!</definedName>
    <definedName name="vrejecpav" localSheetId="17">#REF!</definedName>
    <definedName name="vrejecpav" localSheetId="18">#REF!</definedName>
    <definedName name="vrejecpav" localSheetId="19">#REF!</definedName>
    <definedName name="vrejecpav" localSheetId="20">#REF!</definedName>
    <definedName name="vrejecpav" localSheetId="21">#REF!</definedName>
    <definedName name="vrejecpav" localSheetId="22">#REF!</definedName>
    <definedName name="vrejecpav" localSheetId="23">#REF!</definedName>
    <definedName name="vrejecpav" localSheetId="24">#REF!</definedName>
    <definedName name="vrejecpav" localSheetId="25">#REF!</definedName>
    <definedName name="vrejecpav" localSheetId="26">#REF!</definedName>
    <definedName name="vrejecpav" localSheetId="27">#REF!</definedName>
    <definedName name="vrejecpav" localSheetId="28">#REF!</definedName>
    <definedName name="vrejecpav" localSheetId="33">#REF!</definedName>
    <definedName name="vrejecpav" localSheetId="34">#REF!</definedName>
    <definedName name="vrejecpav" localSheetId="35">#REF!</definedName>
    <definedName name="vrejecpav" localSheetId="36">#REF!</definedName>
    <definedName name="vrejecpav" localSheetId="37">#REF!</definedName>
    <definedName name="vrejecpav" localSheetId="38">#REF!</definedName>
    <definedName name="vrejecpav" localSheetId="39">#REF!</definedName>
    <definedName name="vrejecpav" localSheetId="40">#REF!</definedName>
    <definedName name="vrejecpav" localSheetId="41">#REF!</definedName>
    <definedName name="vrejecpav" localSheetId="42">#REF!</definedName>
    <definedName name="vrejecpav" localSheetId="43">#REF!</definedName>
    <definedName name="vrejecpav" localSheetId="44">#REF!</definedName>
    <definedName name="vrejecpav" localSheetId="45">#REF!</definedName>
    <definedName name="vrejecpav" localSheetId="46">#REF!</definedName>
    <definedName name="vrejecpav" localSheetId="47">#REF!</definedName>
    <definedName name="vrejecpav" localSheetId="48">#REF!</definedName>
    <definedName name="vrejecpav">#REF!</definedName>
    <definedName name="vrenletras" localSheetId="15">#REF!</definedName>
    <definedName name="vrenletras" localSheetId="17">#REF!</definedName>
    <definedName name="vrenletras" localSheetId="18">#REF!</definedName>
    <definedName name="vrenletras" localSheetId="19">#REF!</definedName>
    <definedName name="vrenletras" localSheetId="20">#REF!</definedName>
    <definedName name="vrenletras" localSheetId="21">#REF!</definedName>
    <definedName name="vrenletras" localSheetId="22">#REF!</definedName>
    <definedName name="vrenletras" localSheetId="23">#REF!</definedName>
    <definedName name="vrenletras" localSheetId="24">#REF!</definedName>
    <definedName name="vrenletras" localSheetId="25">#REF!</definedName>
    <definedName name="vrenletras" localSheetId="26">#REF!</definedName>
    <definedName name="vrenletras" localSheetId="27">#REF!</definedName>
    <definedName name="vrenletras" localSheetId="28">#REF!</definedName>
    <definedName name="vrenletras" localSheetId="33">#REF!</definedName>
    <definedName name="vrenletras" localSheetId="34">#REF!</definedName>
    <definedName name="vrenletras" localSheetId="35">#REF!</definedName>
    <definedName name="vrenletras" localSheetId="36">#REF!</definedName>
    <definedName name="vrenletras" localSheetId="37">#REF!</definedName>
    <definedName name="vrenletras" localSheetId="38">#REF!</definedName>
    <definedName name="vrenletras" localSheetId="39">#REF!</definedName>
    <definedName name="vrenletras" localSheetId="40">#REF!</definedName>
    <definedName name="vrenletras" localSheetId="41">#REF!</definedName>
    <definedName name="vrenletras" localSheetId="42">#REF!</definedName>
    <definedName name="vrenletras" localSheetId="43">#REF!</definedName>
    <definedName name="vrenletras" localSheetId="44">#REF!</definedName>
    <definedName name="vrenletras" localSheetId="45">#REF!</definedName>
    <definedName name="vrenletras" localSheetId="46">#REF!</definedName>
    <definedName name="vrenletras" localSheetId="47">#REF!</definedName>
    <definedName name="vrenletras" localSheetId="48">#REF!</definedName>
    <definedName name="vrenletras">#REF!</definedName>
    <definedName name="VrInicial" localSheetId="15">#REF!</definedName>
    <definedName name="VrInicial" localSheetId="17">#REF!</definedName>
    <definedName name="VrInicial" localSheetId="18">#REF!</definedName>
    <definedName name="VrInicial" localSheetId="19">#REF!</definedName>
    <definedName name="VrInicial" localSheetId="20">#REF!</definedName>
    <definedName name="VrInicial" localSheetId="21">#REF!</definedName>
    <definedName name="VrInicial" localSheetId="22">#REF!</definedName>
    <definedName name="VrInicial" localSheetId="23">#REF!</definedName>
    <definedName name="VrInicial" localSheetId="24">#REF!</definedName>
    <definedName name="VrInicial" localSheetId="25">#REF!</definedName>
    <definedName name="VrInicial" localSheetId="26">#REF!</definedName>
    <definedName name="VrInicial" localSheetId="27">#REF!</definedName>
    <definedName name="VrInicial" localSheetId="28">#REF!</definedName>
    <definedName name="VrInicial" localSheetId="33">#REF!</definedName>
    <definedName name="VrInicial" localSheetId="34">#REF!</definedName>
    <definedName name="VrInicial" localSheetId="35">#REF!</definedName>
    <definedName name="VrInicial" localSheetId="36">#REF!</definedName>
    <definedName name="VrInicial" localSheetId="37">#REF!</definedName>
    <definedName name="VrInicial" localSheetId="38">#REF!</definedName>
    <definedName name="VrInicial" localSheetId="39">#REF!</definedName>
    <definedName name="VrInicial" localSheetId="40">#REF!</definedName>
    <definedName name="VrInicial" localSheetId="41">#REF!</definedName>
    <definedName name="VrInicial" localSheetId="42">#REF!</definedName>
    <definedName name="VrInicial" localSheetId="43">#REF!</definedName>
    <definedName name="VrInicial" localSheetId="44">#REF!</definedName>
    <definedName name="VrInicial" localSheetId="45">#REF!</definedName>
    <definedName name="VrInicial" localSheetId="46">#REF!</definedName>
    <definedName name="VrInicial" localSheetId="47">#REF!</definedName>
    <definedName name="VrInicial" localSheetId="48">#REF!</definedName>
    <definedName name="VrInicial">#REF!</definedName>
    <definedName name="VRIVAPR" localSheetId="15">#REF!</definedName>
    <definedName name="VRIVAPR" localSheetId="17">#REF!</definedName>
    <definedName name="VRIVAPR" localSheetId="18">#REF!</definedName>
    <definedName name="VRIVAPR" localSheetId="19">#REF!</definedName>
    <definedName name="VRIVAPR" localSheetId="20">#REF!</definedName>
    <definedName name="VRIVAPR" localSheetId="21">#REF!</definedName>
    <definedName name="VRIVAPR" localSheetId="22">#REF!</definedName>
    <definedName name="VRIVAPR" localSheetId="23">#REF!</definedName>
    <definedName name="VRIVAPR" localSheetId="24">#REF!</definedName>
    <definedName name="VRIVAPR" localSheetId="25">#REF!</definedName>
    <definedName name="VRIVAPR" localSheetId="26">#REF!</definedName>
    <definedName name="VRIVAPR" localSheetId="27">#REF!</definedName>
    <definedName name="VRIVAPR" localSheetId="28">#REF!</definedName>
    <definedName name="VRIVAPR" localSheetId="33">#REF!</definedName>
    <definedName name="VRIVAPR" localSheetId="34">#REF!</definedName>
    <definedName name="VRIVAPR" localSheetId="35">#REF!</definedName>
    <definedName name="VRIVAPR" localSheetId="36">#REF!</definedName>
    <definedName name="VRIVAPR" localSheetId="37">#REF!</definedName>
    <definedName name="VRIVAPR" localSheetId="38">#REF!</definedName>
    <definedName name="VRIVAPR" localSheetId="39">#REF!</definedName>
    <definedName name="VRIVAPR" localSheetId="40">#REF!</definedName>
    <definedName name="VRIVAPR" localSheetId="41">#REF!</definedName>
    <definedName name="VRIVAPR" localSheetId="42">#REF!</definedName>
    <definedName name="VRIVAPR" localSheetId="43">#REF!</definedName>
    <definedName name="VRIVAPR" localSheetId="44">#REF!</definedName>
    <definedName name="VRIVAPR" localSheetId="45">#REF!</definedName>
    <definedName name="VRIVAPR" localSheetId="46">#REF!</definedName>
    <definedName name="VRIVAPR" localSheetId="47">#REF!</definedName>
    <definedName name="VRIVAPR" localSheetId="48">#REF!</definedName>
    <definedName name="VRIVAPR">#REF!</definedName>
    <definedName name="vrletras" localSheetId="15">#REF!</definedName>
    <definedName name="vrletras" localSheetId="17">#REF!</definedName>
    <definedName name="vrletras" localSheetId="18">#REF!</definedName>
    <definedName name="vrletras" localSheetId="19">#REF!</definedName>
    <definedName name="vrletras" localSheetId="20">#REF!</definedName>
    <definedName name="vrletras" localSheetId="21">#REF!</definedName>
    <definedName name="vrletras" localSheetId="22">#REF!</definedName>
    <definedName name="vrletras" localSheetId="23">#REF!</definedName>
    <definedName name="vrletras" localSheetId="24">#REF!</definedName>
    <definedName name="vrletras" localSheetId="25">#REF!</definedName>
    <definedName name="vrletras" localSheetId="26">#REF!</definedName>
    <definedName name="vrletras" localSheetId="27">#REF!</definedName>
    <definedName name="vrletras" localSheetId="28">#REF!</definedName>
    <definedName name="vrletras" localSheetId="33">#REF!</definedName>
    <definedName name="vrletras" localSheetId="34">#REF!</definedName>
    <definedName name="vrletras" localSheetId="35">#REF!</definedName>
    <definedName name="vrletras" localSheetId="36">#REF!</definedName>
    <definedName name="vrletras" localSheetId="37">#REF!</definedName>
    <definedName name="vrletras" localSheetId="38">#REF!</definedName>
    <definedName name="vrletras" localSheetId="39">#REF!</definedName>
    <definedName name="vrletras" localSheetId="40">#REF!</definedName>
    <definedName name="vrletras" localSheetId="41">#REF!</definedName>
    <definedName name="vrletras" localSheetId="42">#REF!</definedName>
    <definedName name="vrletras" localSheetId="43">#REF!</definedName>
    <definedName name="vrletras" localSheetId="44">#REF!</definedName>
    <definedName name="vrletras" localSheetId="45">#REF!</definedName>
    <definedName name="vrletras" localSheetId="46">#REF!</definedName>
    <definedName name="vrletras" localSheetId="47">#REF!</definedName>
    <definedName name="vrletras" localSheetId="48">#REF!</definedName>
    <definedName name="vrletras">#REF!</definedName>
    <definedName name="vrmod" localSheetId="15">#REF!</definedName>
    <definedName name="vrmod" localSheetId="17">#REF!</definedName>
    <definedName name="vrmod" localSheetId="18">#REF!</definedName>
    <definedName name="vrmod" localSheetId="19">#REF!</definedName>
    <definedName name="vrmod" localSheetId="20">#REF!</definedName>
    <definedName name="vrmod" localSheetId="21">#REF!</definedName>
    <definedName name="vrmod" localSheetId="22">#REF!</definedName>
    <definedName name="vrmod" localSheetId="23">#REF!</definedName>
    <definedName name="vrmod" localSheetId="24">#REF!</definedName>
    <definedName name="vrmod" localSheetId="25">#REF!</definedName>
    <definedName name="vrmod" localSheetId="26">#REF!</definedName>
    <definedName name="vrmod" localSheetId="27">#REF!</definedName>
    <definedName name="vrmod" localSheetId="28">#REF!</definedName>
    <definedName name="vrmod" localSheetId="33">#REF!</definedName>
    <definedName name="vrmod" localSheetId="34">#REF!</definedName>
    <definedName name="vrmod" localSheetId="35">#REF!</definedName>
    <definedName name="vrmod" localSheetId="36">#REF!</definedName>
    <definedName name="vrmod" localSheetId="37">#REF!</definedName>
    <definedName name="vrmod" localSheetId="38">#REF!</definedName>
    <definedName name="vrmod" localSheetId="39">#REF!</definedName>
    <definedName name="vrmod" localSheetId="40">#REF!</definedName>
    <definedName name="vrmod" localSheetId="41">#REF!</definedName>
    <definedName name="vrmod" localSheetId="42">#REF!</definedName>
    <definedName name="vrmod" localSheetId="43">#REF!</definedName>
    <definedName name="vrmod" localSheetId="44">#REF!</definedName>
    <definedName name="vrmod" localSheetId="45">#REF!</definedName>
    <definedName name="vrmod" localSheetId="46">#REF!</definedName>
    <definedName name="vrmod" localSheetId="47">#REF!</definedName>
    <definedName name="vrmod" localSheetId="48">#REF!</definedName>
    <definedName name="vrmod">#REF!</definedName>
    <definedName name="vrmodpav" localSheetId="15">#REF!</definedName>
    <definedName name="vrmodpav" localSheetId="17">#REF!</definedName>
    <definedName name="vrmodpav" localSheetId="18">#REF!</definedName>
    <definedName name="vrmodpav" localSheetId="19">#REF!</definedName>
    <definedName name="vrmodpav" localSheetId="20">#REF!</definedName>
    <definedName name="vrmodpav" localSheetId="21">#REF!</definedName>
    <definedName name="vrmodpav" localSheetId="22">#REF!</definedName>
    <definedName name="vrmodpav" localSheetId="23">#REF!</definedName>
    <definedName name="vrmodpav" localSheetId="24">#REF!</definedName>
    <definedName name="vrmodpav" localSheetId="25">#REF!</definedName>
    <definedName name="vrmodpav" localSheetId="26">#REF!</definedName>
    <definedName name="vrmodpav" localSheetId="27">#REF!</definedName>
    <definedName name="vrmodpav" localSheetId="28">#REF!</definedName>
    <definedName name="vrmodpav" localSheetId="33">#REF!</definedName>
    <definedName name="vrmodpav" localSheetId="34">#REF!</definedName>
    <definedName name="vrmodpav" localSheetId="35">#REF!</definedName>
    <definedName name="vrmodpav" localSheetId="36">#REF!</definedName>
    <definedName name="vrmodpav" localSheetId="37">#REF!</definedName>
    <definedName name="vrmodpav" localSheetId="38">#REF!</definedName>
    <definedName name="vrmodpav" localSheetId="39">#REF!</definedName>
    <definedName name="vrmodpav" localSheetId="40">#REF!</definedName>
    <definedName name="vrmodpav" localSheetId="41">#REF!</definedName>
    <definedName name="vrmodpav" localSheetId="42">#REF!</definedName>
    <definedName name="vrmodpav" localSheetId="43">#REF!</definedName>
    <definedName name="vrmodpav" localSheetId="44">#REF!</definedName>
    <definedName name="vrmodpav" localSheetId="45">#REF!</definedName>
    <definedName name="vrmodpav" localSheetId="46">#REF!</definedName>
    <definedName name="vrmodpav" localSheetId="47">#REF!</definedName>
    <definedName name="vrmodpav" localSheetId="48">#REF!</definedName>
    <definedName name="vrmodpav">#REF!</definedName>
    <definedName name="vrparinicial" localSheetId="15">#REF!</definedName>
    <definedName name="vrparinicial" localSheetId="17">#REF!</definedName>
    <definedName name="vrparinicial" localSheetId="18">#REF!</definedName>
    <definedName name="vrparinicial" localSheetId="19">#REF!</definedName>
    <definedName name="vrparinicial" localSheetId="20">#REF!</definedName>
    <definedName name="vrparinicial" localSheetId="21">#REF!</definedName>
    <definedName name="vrparinicial" localSheetId="22">#REF!</definedName>
    <definedName name="vrparinicial" localSheetId="23">#REF!</definedName>
    <definedName name="vrparinicial" localSheetId="24">#REF!</definedName>
    <definedName name="vrparinicial" localSheetId="25">#REF!</definedName>
    <definedName name="vrparinicial" localSheetId="26">#REF!</definedName>
    <definedName name="vrparinicial" localSheetId="27">#REF!</definedName>
    <definedName name="vrparinicial" localSheetId="28">#REF!</definedName>
    <definedName name="vrparinicial" localSheetId="33">#REF!</definedName>
    <definedName name="vrparinicial" localSheetId="34">#REF!</definedName>
    <definedName name="vrparinicial" localSheetId="35">#REF!</definedName>
    <definedName name="vrparinicial" localSheetId="36">#REF!</definedName>
    <definedName name="vrparinicial" localSheetId="37">#REF!</definedName>
    <definedName name="vrparinicial" localSheetId="38">#REF!</definedName>
    <definedName name="vrparinicial" localSheetId="39">#REF!</definedName>
    <definedName name="vrparinicial" localSheetId="40">#REF!</definedName>
    <definedName name="vrparinicial" localSheetId="41">#REF!</definedName>
    <definedName name="vrparinicial" localSheetId="42">#REF!</definedName>
    <definedName name="vrparinicial" localSheetId="43">#REF!</definedName>
    <definedName name="vrparinicial" localSheetId="44">#REF!</definedName>
    <definedName name="vrparinicial" localSheetId="45">#REF!</definedName>
    <definedName name="vrparinicial" localSheetId="46">#REF!</definedName>
    <definedName name="vrparinicial" localSheetId="47">#REF!</definedName>
    <definedName name="vrparinicial" localSheetId="48">#REF!</definedName>
    <definedName name="vrparinicial">#REF!</definedName>
    <definedName name="Vrtoal" localSheetId="15">#REF!</definedName>
    <definedName name="Vrtoal" localSheetId="17">#REF!</definedName>
    <definedName name="Vrtoal" localSheetId="18">#REF!</definedName>
    <definedName name="Vrtoal" localSheetId="19">#REF!</definedName>
    <definedName name="Vrtoal" localSheetId="20">#REF!</definedName>
    <definedName name="Vrtoal" localSheetId="21">#REF!</definedName>
    <definedName name="Vrtoal" localSheetId="22">#REF!</definedName>
    <definedName name="Vrtoal" localSheetId="23">#REF!</definedName>
    <definedName name="Vrtoal" localSheetId="24">#REF!</definedName>
    <definedName name="Vrtoal" localSheetId="25">#REF!</definedName>
    <definedName name="Vrtoal" localSheetId="26">#REF!</definedName>
    <definedName name="Vrtoal" localSheetId="27">#REF!</definedName>
    <definedName name="Vrtoal" localSheetId="28">#REF!</definedName>
    <definedName name="Vrtoal" localSheetId="33">#REF!</definedName>
    <definedName name="Vrtoal" localSheetId="34">#REF!</definedName>
    <definedName name="Vrtoal" localSheetId="35">#REF!</definedName>
    <definedName name="Vrtoal" localSheetId="36">#REF!</definedName>
    <definedName name="Vrtoal" localSheetId="37">#REF!</definedName>
    <definedName name="Vrtoal" localSheetId="38">#REF!</definedName>
    <definedName name="Vrtoal" localSheetId="39">#REF!</definedName>
    <definedName name="Vrtoal" localSheetId="40">#REF!</definedName>
    <definedName name="Vrtoal" localSheetId="41">#REF!</definedName>
    <definedName name="Vrtoal" localSheetId="42">#REF!</definedName>
    <definedName name="Vrtoal" localSheetId="43">#REF!</definedName>
    <definedName name="Vrtoal" localSheetId="44">#REF!</definedName>
    <definedName name="Vrtoal" localSheetId="45">#REF!</definedName>
    <definedName name="Vrtoal" localSheetId="46">#REF!</definedName>
    <definedName name="Vrtoal" localSheetId="47">#REF!</definedName>
    <definedName name="Vrtoal" localSheetId="48">#REF!</definedName>
    <definedName name="Vrtoal">#REF!</definedName>
    <definedName name="vrtotal" localSheetId="15">#REF!</definedName>
    <definedName name="vrtotal" localSheetId="17">#REF!</definedName>
    <definedName name="vrtotal" localSheetId="18">#REF!</definedName>
    <definedName name="vrtotal" localSheetId="19">#REF!</definedName>
    <definedName name="vrtotal" localSheetId="20">#REF!</definedName>
    <definedName name="vrtotal" localSheetId="21">#REF!</definedName>
    <definedName name="vrtotal" localSheetId="22">#REF!</definedName>
    <definedName name="vrtotal" localSheetId="23">#REF!</definedName>
    <definedName name="vrtotal" localSheetId="24">#REF!</definedName>
    <definedName name="vrtotal" localSheetId="25">#REF!</definedName>
    <definedName name="vrtotal" localSheetId="26">#REF!</definedName>
    <definedName name="vrtotal" localSheetId="27">#REF!</definedName>
    <definedName name="vrtotal" localSheetId="28">#REF!</definedName>
    <definedName name="vrtotal" localSheetId="33">#REF!</definedName>
    <definedName name="vrtotal" localSheetId="34">#REF!</definedName>
    <definedName name="vrtotal" localSheetId="35">#REF!</definedName>
    <definedName name="vrtotal" localSheetId="36">#REF!</definedName>
    <definedName name="vrtotal" localSheetId="37">#REF!</definedName>
    <definedName name="vrtotal" localSheetId="38">#REF!</definedName>
    <definedName name="vrtotal" localSheetId="39">#REF!</definedName>
    <definedName name="vrtotal" localSheetId="40">#REF!</definedName>
    <definedName name="vrtotal" localSheetId="41">#REF!</definedName>
    <definedName name="vrtotal" localSheetId="42">#REF!</definedName>
    <definedName name="vrtotal" localSheetId="43">#REF!</definedName>
    <definedName name="vrtotal" localSheetId="44">#REF!</definedName>
    <definedName name="vrtotal" localSheetId="45">#REF!</definedName>
    <definedName name="vrtotal" localSheetId="46">#REF!</definedName>
    <definedName name="vrtotal" localSheetId="47">#REF!</definedName>
    <definedName name="vrtotal" localSheetId="48">#REF!</definedName>
    <definedName name="vrtotal">#REF!</definedName>
    <definedName name="VRTTLPPTO" localSheetId="15">#REF!</definedName>
    <definedName name="VRTTLPPTO" localSheetId="17">#REF!</definedName>
    <definedName name="VRTTLPPTO" localSheetId="18">#REF!</definedName>
    <definedName name="VRTTLPPTO" localSheetId="19">#REF!</definedName>
    <definedName name="VRTTLPPTO" localSheetId="20">#REF!</definedName>
    <definedName name="VRTTLPPTO" localSheetId="21">#REF!</definedName>
    <definedName name="VRTTLPPTO" localSheetId="22">#REF!</definedName>
    <definedName name="VRTTLPPTO" localSheetId="23">#REF!</definedName>
    <definedName name="VRTTLPPTO" localSheetId="24">#REF!</definedName>
    <definedName name="VRTTLPPTO" localSheetId="25">#REF!</definedName>
    <definedName name="VRTTLPPTO" localSheetId="26">#REF!</definedName>
    <definedName name="VRTTLPPTO" localSheetId="27">#REF!</definedName>
    <definedName name="VRTTLPPTO" localSheetId="28">#REF!</definedName>
    <definedName name="VRTTLPPTO" localSheetId="33">#REF!</definedName>
    <definedName name="VRTTLPPTO" localSheetId="34">#REF!</definedName>
    <definedName name="VRTTLPPTO" localSheetId="35">#REF!</definedName>
    <definedName name="VRTTLPPTO" localSheetId="36">#REF!</definedName>
    <definedName name="VRTTLPPTO" localSheetId="37">#REF!</definedName>
    <definedName name="VRTTLPPTO" localSheetId="38">#REF!</definedName>
    <definedName name="VRTTLPPTO" localSheetId="39">#REF!</definedName>
    <definedName name="VRTTLPPTO" localSheetId="40">#REF!</definedName>
    <definedName name="VRTTLPPTO" localSheetId="41">#REF!</definedName>
    <definedName name="VRTTLPPTO" localSheetId="42">#REF!</definedName>
    <definedName name="VRTTLPPTO" localSheetId="43">#REF!</definedName>
    <definedName name="VRTTLPPTO" localSheetId="44">#REF!</definedName>
    <definedName name="VRTTLPPTO" localSheetId="45">#REF!</definedName>
    <definedName name="VRTTLPPTO" localSheetId="46">#REF!</definedName>
    <definedName name="VRTTLPPTO" localSheetId="47">#REF!</definedName>
    <definedName name="VRTTLPPTO" localSheetId="48">#REF!</definedName>
    <definedName name="VRTTLPPTO">#REF!</definedName>
    <definedName name="VRTTLUNDS" localSheetId="15">#REF!</definedName>
    <definedName name="VRTTLUNDS" localSheetId="17">#REF!</definedName>
    <definedName name="VRTTLUNDS" localSheetId="18">#REF!</definedName>
    <definedName name="VRTTLUNDS" localSheetId="19">#REF!</definedName>
    <definedName name="VRTTLUNDS" localSheetId="20">#REF!</definedName>
    <definedName name="VRTTLUNDS" localSheetId="21">#REF!</definedName>
    <definedName name="VRTTLUNDS" localSheetId="22">#REF!</definedName>
    <definedName name="VRTTLUNDS" localSheetId="23">#REF!</definedName>
    <definedName name="VRTTLUNDS" localSheetId="24">#REF!</definedName>
    <definedName name="VRTTLUNDS" localSheetId="25">#REF!</definedName>
    <definedName name="VRTTLUNDS" localSheetId="26">#REF!</definedName>
    <definedName name="VRTTLUNDS" localSheetId="27">#REF!</definedName>
    <definedName name="VRTTLUNDS" localSheetId="28">#REF!</definedName>
    <definedName name="VRTTLUNDS" localSheetId="33">#REF!</definedName>
    <definedName name="VRTTLUNDS" localSheetId="34">#REF!</definedName>
    <definedName name="VRTTLUNDS" localSheetId="35">#REF!</definedName>
    <definedName name="VRTTLUNDS" localSheetId="36">#REF!</definedName>
    <definedName name="VRTTLUNDS" localSheetId="37">#REF!</definedName>
    <definedName name="VRTTLUNDS" localSheetId="38">#REF!</definedName>
    <definedName name="VRTTLUNDS" localSheetId="39">#REF!</definedName>
    <definedName name="VRTTLUNDS" localSheetId="40">#REF!</definedName>
    <definedName name="VRTTLUNDS" localSheetId="41">#REF!</definedName>
    <definedName name="VRTTLUNDS" localSheetId="42">#REF!</definedName>
    <definedName name="VRTTLUNDS" localSheetId="43">#REF!</definedName>
    <definedName name="VRTTLUNDS" localSheetId="44">#REF!</definedName>
    <definedName name="VRTTLUNDS" localSheetId="45">#REF!</definedName>
    <definedName name="VRTTLUNDS" localSheetId="46">#REF!</definedName>
    <definedName name="VRTTLUNDS" localSheetId="47">#REF!</definedName>
    <definedName name="VRTTLUNDS" localSheetId="48">#REF!</definedName>
    <definedName name="VRTTLUNDS">#REF!</definedName>
    <definedName name="vrunitario" localSheetId="15">#REF!</definedName>
    <definedName name="vrunitario" localSheetId="17">#REF!</definedName>
    <definedName name="vrunitario" localSheetId="18">#REF!</definedName>
    <definedName name="vrunitario" localSheetId="19">#REF!</definedName>
    <definedName name="vrunitario" localSheetId="20">#REF!</definedName>
    <definedName name="vrunitario" localSheetId="21">#REF!</definedName>
    <definedName name="vrunitario" localSheetId="22">#REF!</definedName>
    <definedName name="vrunitario" localSheetId="23">#REF!</definedName>
    <definedName name="vrunitario" localSheetId="24">#REF!</definedName>
    <definedName name="vrunitario" localSheetId="25">#REF!</definedName>
    <definedName name="vrunitario" localSheetId="26">#REF!</definedName>
    <definedName name="vrunitario" localSheetId="27">#REF!</definedName>
    <definedName name="vrunitario" localSheetId="28">#REF!</definedName>
    <definedName name="vrunitario" localSheetId="33">#REF!</definedName>
    <definedName name="vrunitario" localSheetId="34">#REF!</definedName>
    <definedName name="vrunitario" localSheetId="35">#REF!</definedName>
    <definedName name="vrunitario" localSheetId="36">#REF!</definedName>
    <definedName name="vrunitario" localSheetId="37">#REF!</definedName>
    <definedName name="vrunitario" localSheetId="38">#REF!</definedName>
    <definedName name="vrunitario" localSheetId="39">#REF!</definedName>
    <definedName name="vrunitario" localSheetId="40">#REF!</definedName>
    <definedName name="vrunitario" localSheetId="41">#REF!</definedName>
    <definedName name="vrunitario" localSheetId="42">#REF!</definedName>
    <definedName name="vrunitario" localSheetId="43">#REF!</definedName>
    <definedName name="vrunitario" localSheetId="44">#REF!</definedName>
    <definedName name="vrunitario" localSheetId="45">#REF!</definedName>
    <definedName name="vrunitario" localSheetId="46">#REF!</definedName>
    <definedName name="vrunitario" localSheetId="47">#REF!</definedName>
    <definedName name="vrunitario" localSheetId="48">#REF!</definedName>
    <definedName name="vrunitario">#REF!</definedName>
    <definedName name="VrUtilidad" localSheetId="4">[4]PRESUPUESTO!#REF!</definedName>
    <definedName name="VrUtilidad" localSheetId="5">[4]PRESUPUESTO!#REF!</definedName>
    <definedName name="VrUtilidad" localSheetId="6">[4]PRESUPUESTO!#REF!</definedName>
    <definedName name="VrUtilidad" localSheetId="7">[4]PRESUPUESTO!#REF!</definedName>
    <definedName name="VrUtilidad" localSheetId="8">[4]PRESUPUESTO!#REF!</definedName>
    <definedName name="VrUtilidad" localSheetId="9">[4]PRESUPUESTO!#REF!</definedName>
    <definedName name="VrUtilidad" localSheetId="10">[4]PRESUPUESTO!#REF!</definedName>
    <definedName name="VrUtilidad" localSheetId="11">[4]PRESUPUESTO!#REF!</definedName>
    <definedName name="VrUtilidad" localSheetId="12">[4]PRESUPUESTO!#REF!</definedName>
    <definedName name="VrUtilidad" localSheetId="13">[4]PRESUPUESTO!#REF!</definedName>
    <definedName name="VrUtilidad" localSheetId="14">[4]PRESUPUESTO!#REF!</definedName>
    <definedName name="VrUtilidad" localSheetId="15">[4]PRESUPUESTO!#REF!</definedName>
    <definedName name="VrUtilidad" localSheetId="16">[4]PRESUPUESTO!#REF!</definedName>
    <definedName name="VrUtilidad" localSheetId="17">[4]PRESUPUESTO!#REF!</definedName>
    <definedName name="VrUtilidad" localSheetId="18">[4]PRESUPUESTO!#REF!</definedName>
    <definedName name="VrUtilidad" localSheetId="19">[4]PRESUPUESTO!#REF!</definedName>
    <definedName name="VrUtilidad" localSheetId="20">[4]PRESUPUESTO!#REF!</definedName>
    <definedName name="VrUtilidad" localSheetId="21">[4]PRESUPUESTO!#REF!</definedName>
    <definedName name="VrUtilidad" localSheetId="22">[4]PRESUPUESTO!#REF!</definedName>
    <definedName name="VrUtilidad" localSheetId="23">[4]PRESUPUESTO!#REF!</definedName>
    <definedName name="VrUtilidad" localSheetId="24">[4]PRESUPUESTO!#REF!</definedName>
    <definedName name="VrUtilidad" localSheetId="25">[4]PRESUPUESTO!#REF!</definedName>
    <definedName name="VrUtilidad" localSheetId="26">[4]PRESUPUESTO!#REF!</definedName>
    <definedName name="VrUtilidad" localSheetId="27">[4]PRESUPUESTO!#REF!</definedName>
    <definedName name="VrUtilidad" localSheetId="28">[4]PRESUPUESTO!#REF!</definedName>
    <definedName name="VrUtilidad" localSheetId="29">[4]PRESUPUESTO!#REF!</definedName>
    <definedName name="VrUtilidad" localSheetId="30">[4]PRESUPUESTO!#REF!</definedName>
    <definedName name="VrUtilidad" localSheetId="31">[4]PRESUPUESTO!#REF!</definedName>
    <definedName name="VrUtilidad" localSheetId="32">[4]PRESUPUESTO!#REF!</definedName>
    <definedName name="VrUtilidad" localSheetId="33">[4]PRESUPUESTO!#REF!</definedName>
    <definedName name="VrUtilidad" localSheetId="34">[4]PRESUPUESTO!#REF!</definedName>
    <definedName name="VrUtilidad" localSheetId="35">[4]PRESUPUESTO!#REF!</definedName>
    <definedName name="VrUtilidad" localSheetId="36">[4]PRESUPUESTO!#REF!</definedName>
    <definedName name="VrUtilidad" localSheetId="37">[4]PRESUPUESTO!#REF!</definedName>
    <definedName name="VrUtilidad" localSheetId="38">[4]PRESUPUESTO!#REF!</definedName>
    <definedName name="VrUtilidad" localSheetId="39">[4]PRESUPUESTO!#REF!</definedName>
    <definedName name="VrUtilidad" localSheetId="40">[4]PRESUPUESTO!#REF!</definedName>
    <definedName name="VrUtilidad" localSheetId="41">[4]PRESUPUESTO!#REF!</definedName>
    <definedName name="VrUtilidad" localSheetId="42">[4]PRESUPUESTO!#REF!</definedName>
    <definedName name="VrUtilidad" localSheetId="43">[4]PRESUPUESTO!#REF!</definedName>
    <definedName name="VrUtilidad" localSheetId="44">[4]PRESUPUESTO!#REF!</definedName>
    <definedName name="VrUtilidad" localSheetId="45">[4]PRESUPUESTO!#REF!</definedName>
    <definedName name="VrUtilidad" localSheetId="46">[4]PRESUPUESTO!#REF!</definedName>
    <definedName name="VrUtilidad" localSheetId="47">[4]PRESUPUESTO!#REF!</definedName>
    <definedName name="VrUtilidad" localSheetId="48">[4]PRESUPUESTO!#REF!</definedName>
    <definedName name="VrUtilidad" localSheetId="0">[4]PRESUPUESTO!#REF!</definedName>
    <definedName name="VrUtilidad" localSheetId="3">[4]PRESUPUESTO!#REF!</definedName>
    <definedName name="VrUtilidad">[4]PRESUPUESTO!#REF!</definedName>
    <definedName name="vta" localSheetId="4">#REF!</definedName>
    <definedName name="vta" localSheetId="5">#REF!</definedName>
    <definedName name="vta" localSheetId="6">#REF!</definedName>
    <definedName name="vta" localSheetId="7">#REF!</definedName>
    <definedName name="vta" localSheetId="8">#REF!</definedName>
    <definedName name="vta" localSheetId="9">#REF!</definedName>
    <definedName name="vta" localSheetId="10">#REF!</definedName>
    <definedName name="vta" localSheetId="11">#REF!</definedName>
    <definedName name="vta" localSheetId="12">#REF!</definedName>
    <definedName name="vta" localSheetId="13">#REF!</definedName>
    <definedName name="vta" localSheetId="14">#REF!</definedName>
    <definedName name="vta" localSheetId="15">#REF!</definedName>
    <definedName name="vta" localSheetId="16">#REF!</definedName>
    <definedName name="vta" localSheetId="17">#REF!</definedName>
    <definedName name="vta" localSheetId="18">#REF!</definedName>
    <definedName name="vta" localSheetId="19">#REF!</definedName>
    <definedName name="vta" localSheetId="20">#REF!</definedName>
    <definedName name="vta" localSheetId="21">#REF!</definedName>
    <definedName name="vta" localSheetId="22">#REF!</definedName>
    <definedName name="vta" localSheetId="23">#REF!</definedName>
    <definedName name="vta" localSheetId="24">#REF!</definedName>
    <definedName name="vta" localSheetId="25">#REF!</definedName>
    <definedName name="vta" localSheetId="26">#REF!</definedName>
    <definedName name="vta" localSheetId="27">#REF!</definedName>
    <definedName name="vta" localSheetId="28">#REF!</definedName>
    <definedName name="vta" localSheetId="29">#REF!</definedName>
    <definedName name="vta" localSheetId="30">#REF!</definedName>
    <definedName name="vta" localSheetId="31">#REF!</definedName>
    <definedName name="vta" localSheetId="32">#REF!</definedName>
    <definedName name="vta" localSheetId="33">#REF!</definedName>
    <definedName name="vta" localSheetId="34">#REF!</definedName>
    <definedName name="vta" localSheetId="35">#REF!</definedName>
    <definedName name="vta" localSheetId="36">#REF!</definedName>
    <definedName name="vta" localSheetId="37">#REF!</definedName>
    <definedName name="vta" localSheetId="38">#REF!</definedName>
    <definedName name="vta" localSheetId="39">#REF!</definedName>
    <definedName name="vta" localSheetId="40">#REF!</definedName>
    <definedName name="vta" localSheetId="41">#REF!</definedName>
    <definedName name="vta" localSheetId="42">#REF!</definedName>
    <definedName name="vta" localSheetId="43">#REF!</definedName>
    <definedName name="vta" localSheetId="44">#REF!</definedName>
    <definedName name="vta" localSheetId="45">#REF!</definedName>
    <definedName name="vta" localSheetId="46">#REF!</definedName>
    <definedName name="vta" localSheetId="47">#REF!</definedName>
    <definedName name="vta" localSheetId="48">#REF!</definedName>
    <definedName name="vta" localSheetId="2">#REF!</definedName>
    <definedName name="vta">#REF!</definedName>
    <definedName name="w" localSheetId="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3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3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3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3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3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3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3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3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3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3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4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4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4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4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4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4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4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4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4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localSheetId="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E" localSheetId="4">#REF!</definedName>
    <definedName name="WE" localSheetId="5">#REF!</definedName>
    <definedName name="WE" localSheetId="6">#REF!</definedName>
    <definedName name="WE" localSheetId="7">#REF!</definedName>
    <definedName name="WE" localSheetId="8">#REF!</definedName>
    <definedName name="WE" localSheetId="9">#REF!</definedName>
    <definedName name="WE" localSheetId="10">#REF!</definedName>
    <definedName name="WE" localSheetId="11">#REF!</definedName>
    <definedName name="WE" localSheetId="12">#REF!</definedName>
    <definedName name="WE" localSheetId="13">#REF!</definedName>
    <definedName name="WE" localSheetId="14">#REF!</definedName>
    <definedName name="WE" localSheetId="15">#REF!</definedName>
    <definedName name="WE" localSheetId="16">#REF!</definedName>
    <definedName name="WE" localSheetId="17">#REF!</definedName>
    <definedName name="WE" localSheetId="18">#REF!</definedName>
    <definedName name="WE" localSheetId="19">#REF!</definedName>
    <definedName name="WE" localSheetId="20">#REF!</definedName>
    <definedName name="WE" localSheetId="21">#REF!</definedName>
    <definedName name="WE" localSheetId="22">#REF!</definedName>
    <definedName name="WE" localSheetId="23">#REF!</definedName>
    <definedName name="WE" localSheetId="24">#REF!</definedName>
    <definedName name="WE" localSheetId="25">#REF!</definedName>
    <definedName name="WE" localSheetId="26">#REF!</definedName>
    <definedName name="WE" localSheetId="27">#REF!</definedName>
    <definedName name="WE" localSheetId="28">#REF!</definedName>
    <definedName name="WE" localSheetId="29">#REF!</definedName>
    <definedName name="WE" localSheetId="30">#REF!</definedName>
    <definedName name="WE" localSheetId="31">#REF!</definedName>
    <definedName name="WE" localSheetId="32">#REF!</definedName>
    <definedName name="WE" localSheetId="33">#REF!</definedName>
    <definedName name="WE" localSheetId="34">#REF!</definedName>
    <definedName name="WE" localSheetId="35">#REF!</definedName>
    <definedName name="WE" localSheetId="36">#REF!</definedName>
    <definedName name="WE" localSheetId="37">#REF!</definedName>
    <definedName name="WE" localSheetId="38">#REF!</definedName>
    <definedName name="WE" localSheetId="39">#REF!</definedName>
    <definedName name="WE" localSheetId="40">#REF!</definedName>
    <definedName name="WE" localSheetId="41">#REF!</definedName>
    <definedName name="WE" localSheetId="42">#REF!</definedName>
    <definedName name="WE" localSheetId="43">#REF!</definedName>
    <definedName name="WE" localSheetId="44">#REF!</definedName>
    <definedName name="WE" localSheetId="45">#REF!</definedName>
    <definedName name="WE" localSheetId="46">#REF!</definedName>
    <definedName name="WE" localSheetId="47">#REF!</definedName>
    <definedName name="WE" localSheetId="48">#REF!</definedName>
    <definedName name="WE" localSheetId="0">#REF!</definedName>
    <definedName name="WE" localSheetId="1">#REF!</definedName>
    <definedName name="WE" localSheetId="3">#REF!</definedName>
    <definedName name="WE">#REF!</definedName>
    <definedName name="wrn.HyCal._.I._.Mixing." localSheetId="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3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3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3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3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3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3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3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3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3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39"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4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4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4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43"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44"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45"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4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47"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48"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0"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2"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localSheetId="1"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I." localSheetId="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3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3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3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3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3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3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3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3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3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39"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4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4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4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43"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44"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45"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4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47"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48"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0"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2"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localSheetId="1"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_.Blending." localSheetId="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3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3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3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3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3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3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3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3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3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39"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4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4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4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43"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44"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45"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4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47"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48"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0"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2"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localSheetId="1"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I." localSheetId="4"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5"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6"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7"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8"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9"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0"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1"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2"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3"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4"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5"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6"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7"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8"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9"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0"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1"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2"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3"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4"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5"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6"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7"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8"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9"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30"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31"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32"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33"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34"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35"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36"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37"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38"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39"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40"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41"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42"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43"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44"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45"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46"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47"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48"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0"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2"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localSheetId="1"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listado." localSheetId="4" hidden="1">{#N/A,#N/A,FALSE,"PROPON.2001"}</definedName>
    <definedName name="wrn.listado." localSheetId="5" hidden="1">{#N/A,#N/A,FALSE,"PROPON.2001"}</definedName>
    <definedName name="wrn.listado." localSheetId="6" hidden="1">{#N/A,#N/A,FALSE,"PROPON.2001"}</definedName>
    <definedName name="wrn.listado." localSheetId="7" hidden="1">{#N/A,#N/A,FALSE,"PROPON.2001"}</definedName>
    <definedName name="wrn.listado." localSheetId="8" hidden="1">{#N/A,#N/A,FALSE,"PROPON.2001"}</definedName>
    <definedName name="wrn.listado." localSheetId="9" hidden="1">{#N/A,#N/A,FALSE,"PROPON.2001"}</definedName>
    <definedName name="wrn.listado." localSheetId="10" hidden="1">{#N/A,#N/A,FALSE,"PROPON.2001"}</definedName>
    <definedName name="wrn.listado." localSheetId="11" hidden="1">{#N/A,#N/A,FALSE,"PROPON.2001"}</definedName>
    <definedName name="wrn.listado." localSheetId="12" hidden="1">{#N/A,#N/A,FALSE,"PROPON.2001"}</definedName>
    <definedName name="wrn.listado." localSheetId="13" hidden="1">{#N/A,#N/A,FALSE,"PROPON.2001"}</definedName>
    <definedName name="wrn.listado." localSheetId="14" hidden="1">{#N/A,#N/A,FALSE,"PROPON.2001"}</definedName>
    <definedName name="wrn.listado." localSheetId="15" hidden="1">{#N/A,#N/A,FALSE,"PROPON.2001"}</definedName>
    <definedName name="wrn.listado." localSheetId="16" hidden="1">{#N/A,#N/A,FALSE,"PROPON.2001"}</definedName>
    <definedName name="wrn.listado." localSheetId="17" hidden="1">{#N/A,#N/A,FALSE,"PROPON.2001"}</definedName>
    <definedName name="wrn.listado." localSheetId="18" hidden="1">{#N/A,#N/A,FALSE,"PROPON.2001"}</definedName>
    <definedName name="wrn.listado." localSheetId="19" hidden="1">{#N/A,#N/A,FALSE,"PROPON.2001"}</definedName>
    <definedName name="wrn.listado." localSheetId="20" hidden="1">{#N/A,#N/A,FALSE,"PROPON.2001"}</definedName>
    <definedName name="wrn.listado." localSheetId="21" hidden="1">{#N/A,#N/A,FALSE,"PROPON.2001"}</definedName>
    <definedName name="wrn.listado." localSheetId="22" hidden="1">{#N/A,#N/A,FALSE,"PROPON.2001"}</definedName>
    <definedName name="wrn.listado." localSheetId="23" hidden="1">{#N/A,#N/A,FALSE,"PROPON.2001"}</definedName>
    <definedName name="wrn.listado." localSheetId="24" hidden="1">{#N/A,#N/A,FALSE,"PROPON.2001"}</definedName>
    <definedName name="wrn.listado." localSheetId="25" hidden="1">{#N/A,#N/A,FALSE,"PROPON.2001"}</definedName>
    <definedName name="wrn.listado." localSheetId="26" hidden="1">{#N/A,#N/A,FALSE,"PROPON.2001"}</definedName>
    <definedName name="wrn.listado." localSheetId="27" hidden="1">{#N/A,#N/A,FALSE,"PROPON.2001"}</definedName>
    <definedName name="wrn.listado." localSheetId="28" hidden="1">{#N/A,#N/A,FALSE,"PROPON.2001"}</definedName>
    <definedName name="wrn.listado." localSheetId="29" hidden="1">{#N/A,#N/A,FALSE,"PROPON.2001"}</definedName>
    <definedName name="wrn.listado." localSheetId="30" hidden="1">{#N/A,#N/A,FALSE,"PROPON.2001"}</definedName>
    <definedName name="wrn.listado." localSheetId="31" hidden="1">{#N/A,#N/A,FALSE,"PROPON.2001"}</definedName>
    <definedName name="wrn.listado." localSheetId="32" hidden="1">{#N/A,#N/A,FALSE,"PROPON.2001"}</definedName>
    <definedName name="wrn.listado." localSheetId="33" hidden="1">{#N/A,#N/A,FALSE,"PROPON.2001"}</definedName>
    <definedName name="wrn.listado." localSheetId="34" hidden="1">{#N/A,#N/A,FALSE,"PROPON.2001"}</definedName>
    <definedName name="wrn.listado." localSheetId="35" hidden="1">{#N/A,#N/A,FALSE,"PROPON.2001"}</definedName>
    <definedName name="wrn.listado." localSheetId="36" hidden="1">{#N/A,#N/A,FALSE,"PROPON.2001"}</definedName>
    <definedName name="wrn.listado." localSheetId="37" hidden="1">{#N/A,#N/A,FALSE,"PROPON.2001"}</definedName>
    <definedName name="wrn.listado." localSheetId="38" hidden="1">{#N/A,#N/A,FALSE,"PROPON.2001"}</definedName>
    <definedName name="wrn.listado." localSheetId="39" hidden="1">{#N/A,#N/A,FALSE,"PROPON.2001"}</definedName>
    <definedName name="wrn.listado." localSheetId="40" hidden="1">{#N/A,#N/A,FALSE,"PROPON.2001"}</definedName>
    <definedName name="wrn.listado." localSheetId="41" hidden="1">{#N/A,#N/A,FALSE,"PROPON.2001"}</definedName>
    <definedName name="wrn.listado." localSheetId="42" hidden="1">{#N/A,#N/A,FALSE,"PROPON.2001"}</definedName>
    <definedName name="wrn.listado." localSheetId="43" hidden="1">{#N/A,#N/A,FALSE,"PROPON.2001"}</definedName>
    <definedName name="wrn.listado." localSheetId="44" hidden="1">{#N/A,#N/A,FALSE,"PROPON.2001"}</definedName>
    <definedName name="wrn.listado." localSheetId="45" hidden="1">{#N/A,#N/A,FALSE,"PROPON.2001"}</definedName>
    <definedName name="wrn.listado." localSheetId="46" hidden="1">{#N/A,#N/A,FALSE,"PROPON.2001"}</definedName>
    <definedName name="wrn.listado." localSheetId="47" hidden="1">{#N/A,#N/A,FALSE,"PROPON.2001"}</definedName>
    <definedName name="wrn.listado." localSheetId="48" hidden="1">{#N/A,#N/A,FALSE,"PROPON.2001"}</definedName>
    <definedName name="wrn.listado." localSheetId="0" hidden="1">{#N/A,#N/A,FALSE,"PROPON.2001"}</definedName>
    <definedName name="wrn.listado." localSheetId="2" hidden="1">{#N/A,#N/A,FALSE,"PROPON.2001"}</definedName>
    <definedName name="wrn.listado." localSheetId="1" hidden="1">{#N/A,#N/A,FALSE,"PROPON.2001"}</definedName>
    <definedName name="wrn.listado." hidden="1">{#N/A,#N/A,FALSE,"PROPON.2001"}</definedName>
    <definedName name="wrn.NoCal._.I._.Mixing." localSheetId="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3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3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3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3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3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3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3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3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3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39"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4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4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4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43"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44"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45"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4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47"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48"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2"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localSheetId="1"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I._.Mixing." localSheetId="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3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3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3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3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3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3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3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3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3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39"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4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4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4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43"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44"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45"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4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47"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48"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0"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2"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localSheetId="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res7" localSheetId="4" hidden="1">{#N/A,#N/A,FALSE,"Hoja1";#N/A,#N/A,FALSE,"Hoja2"}</definedName>
    <definedName name="wrn.res7" localSheetId="5" hidden="1">{#N/A,#N/A,FALSE,"Hoja1";#N/A,#N/A,FALSE,"Hoja2"}</definedName>
    <definedName name="wrn.res7" localSheetId="6" hidden="1">{#N/A,#N/A,FALSE,"Hoja1";#N/A,#N/A,FALSE,"Hoja2"}</definedName>
    <definedName name="wrn.res7" localSheetId="7" hidden="1">{#N/A,#N/A,FALSE,"Hoja1";#N/A,#N/A,FALSE,"Hoja2"}</definedName>
    <definedName name="wrn.res7" localSheetId="8" hidden="1">{#N/A,#N/A,FALSE,"Hoja1";#N/A,#N/A,FALSE,"Hoja2"}</definedName>
    <definedName name="wrn.res7" localSheetId="9" hidden="1">{#N/A,#N/A,FALSE,"Hoja1";#N/A,#N/A,FALSE,"Hoja2"}</definedName>
    <definedName name="wrn.res7" localSheetId="10" hidden="1">{#N/A,#N/A,FALSE,"Hoja1";#N/A,#N/A,FALSE,"Hoja2"}</definedName>
    <definedName name="wrn.res7" localSheetId="11" hidden="1">{#N/A,#N/A,FALSE,"Hoja1";#N/A,#N/A,FALSE,"Hoja2"}</definedName>
    <definedName name="wrn.res7" localSheetId="12" hidden="1">{#N/A,#N/A,FALSE,"Hoja1";#N/A,#N/A,FALSE,"Hoja2"}</definedName>
    <definedName name="wrn.res7" localSheetId="13" hidden="1">{#N/A,#N/A,FALSE,"Hoja1";#N/A,#N/A,FALSE,"Hoja2"}</definedName>
    <definedName name="wrn.res7" localSheetId="14" hidden="1">{#N/A,#N/A,FALSE,"Hoja1";#N/A,#N/A,FALSE,"Hoja2"}</definedName>
    <definedName name="wrn.res7" localSheetId="15" hidden="1">{#N/A,#N/A,FALSE,"Hoja1";#N/A,#N/A,FALSE,"Hoja2"}</definedName>
    <definedName name="wrn.res7" localSheetId="16" hidden="1">{#N/A,#N/A,FALSE,"Hoja1";#N/A,#N/A,FALSE,"Hoja2"}</definedName>
    <definedName name="wrn.res7" localSheetId="17" hidden="1">{#N/A,#N/A,FALSE,"Hoja1";#N/A,#N/A,FALSE,"Hoja2"}</definedName>
    <definedName name="wrn.res7" localSheetId="18" hidden="1">{#N/A,#N/A,FALSE,"Hoja1";#N/A,#N/A,FALSE,"Hoja2"}</definedName>
    <definedName name="wrn.res7" localSheetId="19" hidden="1">{#N/A,#N/A,FALSE,"Hoja1";#N/A,#N/A,FALSE,"Hoja2"}</definedName>
    <definedName name="wrn.res7" localSheetId="20" hidden="1">{#N/A,#N/A,FALSE,"Hoja1";#N/A,#N/A,FALSE,"Hoja2"}</definedName>
    <definedName name="wrn.res7" localSheetId="21" hidden="1">{#N/A,#N/A,FALSE,"Hoja1";#N/A,#N/A,FALSE,"Hoja2"}</definedName>
    <definedName name="wrn.res7" localSheetId="22" hidden="1">{#N/A,#N/A,FALSE,"Hoja1";#N/A,#N/A,FALSE,"Hoja2"}</definedName>
    <definedName name="wrn.res7" localSheetId="23" hidden="1">{#N/A,#N/A,FALSE,"Hoja1";#N/A,#N/A,FALSE,"Hoja2"}</definedName>
    <definedName name="wrn.res7" localSheetId="24" hidden="1">{#N/A,#N/A,FALSE,"Hoja1";#N/A,#N/A,FALSE,"Hoja2"}</definedName>
    <definedName name="wrn.res7" localSheetId="25" hidden="1">{#N/A,#N/A,FALSE,"Hoja1";#N/A,#N/A,FALSE,"Hoja2"}</definedName>
    <definedName name="wrn.res7" localSheetId="26" hidden="1">{#N/A,#N/A,FALSE,"Hoja1";#N/A,#N/A,FALSE,"Hoja2"}</definedName>
    <definedName name="wrn.res7" localSheetId="27" hidden="1">{#N/A,#N/A,FALSE,"Hoja1";#N/A,#N/A,FALSE,"Hoja2"}</definedName>
    <definedName name="wrn.res7" localSheetId="28" hidden="1">{#N/A,#N/A,FALSE,"Hoja1";#N/A,#N/A,FALSE,"Hoja2"}</definedName>
    <definedName name="wrn.res7" localSheetId="29" hidden="1">{#N/A,#N/A,FALSE,"Hoja1";#N/A,#N/A,FALSE,"Hoja2"}</definedName>
    <definedName name="wrn.res7" localSheetId="30" hidden="1">{#N/A,#N/A,FALSE,"Hoja1";#N/A,#N/A,FALSE,"Hoja2"}</definedName>
    <definedName name="wrn.res7" localSheetId="31" hidden="1">{#N/A,#N/A,FALSE,"Hoja1";#N/A,#N/A,FALSE,"Hoja2"}</definedName>
    <definedName name="wrn.res7" localSheetId="32" hidden="1">{#N/A,#N/A,FALSE,"Hoja1";#N/A,#N/A,FALSE,"Hoja2"}</definedName>
    <definedName name="wrn.res7" localSheetId="33" hidden="1">{#N/A,#N/A,FALSE,"Hoja1";#N/A,#N/A,FALSE,"Hoja2"}</definedName>
    <definedName name="wrn.res7" localSheetId="34" hidden="1">{#N/A,#N/A,FALSE,"Hoja1";#N/A,#N/A,FALSE,"Hoja2"}</definedName>
    <definedName name="wrn.res7" localSheetId="35" hidden="1">{#N/A,#N/A,FALSE,"Hoja1";#N/A,#N/A,FALSE,"Hoja2"}</definedName>
    <definedName name="wrn.res7" localSheetId="36" hidden="1">{#N/A,#N/A,FALSE,"Hoja1";#N/A,#N/A,FALSE,"Hoja2"}</definedName>
    <definedName name="wrn.res7" localSheetId="37" hidden="1">{#N/A,#N/A,FALSE,"Hoja1";#N/A,#N/A,FALSE,"Hoja2"}</definedName>
    <definedName name="wrn.res7" localSheetId="38" hidden="1">{#N/A,#N/A,FALSE,"Hoja1";#N/A,#N/A,FALSE,"Hoja2"}</definedName>
    <definedName name="wrn.res7" localSheetId="39" hidden="1">{#N/A,#N/A,FALSE,"Hoja1";#N/A,#N/A,FALSE,"Hoja2"}</definedName>
    <definedName name="wrn.res7" localSheetId="40" hidden="1">{#N/A,#N/A,FALSE,"Hoja1";#N/A,#N/A,FALSE,"Hoja2"}</definedName>
    <definedName name="wrn.res7" localSheetId="41" hidden="1">{#N/A,#N/A,FALSE,"Hoja1";#N/A,#N/A,FALSE,"Hoja2"}</definedName>
    <definedName name="wrn.res7" localSheetId="42" hidden="1">{#N/A,#N/A,FALSE,"Hoja1";#N/A,#N/A,FALSE,"Hoja2"}</definedName>
    <definedName name="wrn.res7" localSheetId="43" hidden="1">{#N/A,#N/A,FALSE,"Hoja1";#N/A,#N/A,FALSE,"Hoja2"}</definedName>
    <definedName name="wrn.res7" localSheetId="44" hidden="1">{#N/A,#N/A,FALSE,"Hoja1";#N/A,#N/A,FALSE,"Hoja2"}</definedName>
    <definedName name="wrn.res7" localSheetId="45" hidden="1">{#N/A,#N/A,FALSE,"Hoja1";#N/A,#N/A,FALSE,"Hoja2"}</definedName>
    <definedName name="wrn.res7" localSheetId="46" hidden="1">{#N/A,#N/A,FALSE,"Hoja1";#N/A,#N/A,FALSE,"Hoja2"}</definedName>
    <definedName name="wrn.res7" localSheetId="47" hidden="1">{#N/A,#N/A,FALSE,"Hoja1";#N/A,#N/A,FALSE,"Hoja2"}</definedName>
    <definedName name="wrn.res7" localSheetId="48" hidden="1">{#N/A,#N/A,FALSE,"Hoja1";#N/A,#N/A,FALSE,"Hoja2"}</definedName>
    <definedName name="wrn.res7" localSheetId="0" hidden="1">{#N/A,#N/A,FALSE,"Hoja1";#N/A,#N/A,FALSE,"Hoja2"}</definedName>
    <definedName name="wrn.res7" localSheetId="2" hidden="1">{#N/A,#N/A,FALSE,"Hoja1";#N/A,#N/A,FALSE,"Hoja2"}</definedName>
    <definedName name="wrn.res7" localSheetId="1" hidden="1">{#N/A,#N/A,FALSE,"Hoja1";#N/A,#N/A,FALSE,"Hoja2"}</definedName>
    <definedName name="wrn.res7" hidden="1">{#N/A,#N/A,FALSE,"Hoja1";#N/A,#N/A,FALSE,"Hoja2"}</definedName>
    <definedName name="wrn.Resumen." localSheetId="4" hidden="1">{#N/A,#N/A,FALSE,"Hoja1";#N/A,#N/A,FALSE,"Hoja2"}</definedName>
    <definedName name="wrn.Resumen." localSheetId="5" hidden="1">{#N/A,#N/A,FALSE,"Hoja1";#N/A,#N/A,FALSE,"Hoja2"}</definedName>
    <definedName name="wrn.Resumen." localSheetId="6" hidden="1">{#N/A,#N/A,FALSE,"Hoja1";#N/A,#N/A,FALSE,"Hoja2"}</definedName>
    <definedName name="wrn.Resumen." localSheetId="7" hidden="1">{#N/A,#N/A,FALSE,"Hoja1";#N/A,#N/A,FALSE,"Hoja2"}</definedName>
    <definedName name="wrn.Resumen." localSheetId="8" hidden="1">{#N/A,#N/A,FALSE,"Hoja1";#N/A,#N/A,FALSE,"Hoja2"}</definedName>
    <definedName name="wrn.Resumen." localSheetId="9" hidden="1">{#N/A,#N/A,FALSE,"Hoja1";#N/A,#N/A,FALSE,"Hoja2"}</definedName>
    <definedName name="wrn.Resumen." localSheetId="10" hidden="1">{#N/A,#N/A,FALSE,"Hoja1";#N/A,#N/A,FALSE,"Hoja2"}</definedName>
    <definedName name="wrn.Resumen." localSheetId="11" hidden="1">{#N/A,#N/A,FALSE,"Hoja1";#N/A,#N/A,FALSE,"Hoja2"}</definedName>
    <definedName name="wrn.Resumen." localSheetId="12" hidden="1">{#N/A,#N/A,FALSE,"Hoja1";#N/A,#N/A,FALSE,"Hoja2"}</definedName>
    <definedName name="wrn.Resumen." localSheetId="13" hidden="1">{#N/A,#N/A,FALSE,"Hoja1";#N/A,#N/A,FALSE,"Hoja2"}</definedName>
    <definedName name="wrn.Resumen." localSheetId="14" hidden="1">{#N/A,#N/A,FALSE,"Hoja1";#N/A,#N/A,FALSE,"Hoja2"}</definedName>
    <definedName name="wrn.Resumen." localSheetId="15" hidden="1">{#N/A,#N/A,FALSE,"Hoja1";#N/A,#N/A,FALSE,"Hoja2"}</definedName>
    <definedName name="wrn.Resumen." localSheetId="16" hidden="1">{#N/A,#N/A,FALSE,"Hoja1";#N/A,#N/A,FALSE,"Hoja2"}</definedName>
    <definedName name="wrn.Resumen." localSheetId="17" hidden="1">{#N/A,#N/A,FALSE,"Hoja1";#N/A,#N/A,FALSE,"Hoja2"}</definedName>
    <definedName name="wrn.Resumen." localSheetId="18" hidden="1">{#N/A,#N/A,FALSE,"Hoja1";#N/A,#N/A,FALSE,"Hoja2"}</definedName>
    <definedName name="wrn.Resumen." localSheetId="19" hidden="1">{#N/A,#N/A,FALSE,"Hoja1";#N/A,#N/A,FALSE,"Hoja2"}</definedName>
    <definedName name="wrn.Resumen." localSheetId="20" hidden="1">{#N/A,#N/A,FALSE,"Hoja1";#N/A,#N/A,FALSE,"Hoja2"}</definedName>
    <definedName name="wrn.Resumen." localSheetId="21" hidden="1">{#N/A,#N/A,FALSE,"Hoja1";#N/A,#N/A,FALSE,"Hoja2"}</definedName>
    <definedName name="wrn.Resumen." localSheetId="22" hidden="1">{#N/A,#N/A,FALSE,"Hoja1";#N/A,#N/A,FALSE,"Hoja2"}</definedName>
    <definedName name="wrn.Resumen." localSheetId="23" hidden="1">{#N/A,#N/A,FALSE,"Hoja1";#N/A,#N/A,FALSE,"Hoja2"}</definedName>
    <definedName name="wrn.Resumen." localSheetId="24" hidden="1">{#N/A,#N/A,FALSE,"Hoja1";#N/A,#N/A,FALSE,"Hoja2"}</definedName>
    <definedName name="wrn.Resumen." localSheetId="25" hidden="1">{#N/A,#N/A,FALSE,"Hoja1";#N/A,#N/A,FALSE,"Hoja2"}</definedName>
    <definedName name="wrn.Resumen." localSheetId="26" hidden="1">{#N/A,#N/A,FALSE,"Hoja1";#N/A,#N/A,FALSE,"Hoja2"}</definedName>
    <definedName name="wrn.Resumen." localSheetId="27" hidden="1">{#N/A,#N/A,FALSE,"Hoja1";#N/A,#N/A,FALSE,"Hoja2"}</definedName>
    <definedName name="wrn.Resumen." localSheetId="28" hidden="1">{#N/A,#N/A,FALSE,"Hoja1";#N/A,#N/A,FALSE,"Hoja2"}</definedName>
    <definedName name="wrn.Resumen." localSheetId="29" hidden="1">{#N/A,#N/A,FALSE,"Hoja1";#N/A,#N/A,FALSE,"Hoja2"}</definedName>
    <definedName name="wrn.Resumen." localSheetId="30" hidden="1">{#N/A,#N/A,FALSE,"Hoja1";#N/A,#N/A,FALSE,"Hoja2"}</definedName>
    <definedName name="wrn.Resumen." localSheetId="31" hidden="1">{#N/A,#N/A,FALSE,"Hoja1";#N/A,#N/A,FALSE,"Hoja2"}</definedName>
    <definedName name="wrn.Resumen." localSheetId="32" hidden="1">{#N/A,#N/A,FALSE,"Hoja1";#N/A,#N/A,FALSE,"Hoja2"}</definedName>
    <definedName name="wrn.Resumen." localSheetId="33" hidden="1">{#N/A,#N/A,FALSE,"Hoja1";#N/A,#N/A,FALSE,"Hoja2"}</definedName>
    <definedName name="wrn.Resumen." localSheetId="34" hidden="1">{#N/A,#N/A,FALSE,"Hoja1";#N/A,#N/A,FALSE,"Hoja2"}</definedName>
    <definedName name="wrn.Resumen." localSheetId="35" hidden="1">{#N/A,#N/A,FALSE,"Hoja1";#N/A,#N/A,FALSE,"Hoja2"}</definedName>
    <definedName name="wrn.Resumen." localSheetId="36" hidden="1">{#N/A,#N/A,FALSE,"Hoja1";#N/A,#N/A,FALSE,"Hoja2"}</definedName>
    <definedName name="wrn.Resumen." localSheetId="37" hidden="1">{#N/A,#N/A,FALSE,"Hoja1";#N/A,#N/A,FALSE,"Hoja2"}</definedName>
    <definedName name="wrn.Resumen." localSheetId="38" hidden="1">{#N/A,#N/A,FALSE,"Hoja1";#N/A,#N/A,FALSE,"Hoja2"}</definedName>
    <definedName name="wrn.Resumen." localSheetId="39" hidden="1">{#N/A,#N/A,FALSE,"Hoja1";#N/A,#N/A,FALSE,"Hoja2"}</definedName>
    <definedName name="wrn.Resumen." localSheetId="40" hidden="1">{#N/A,#N/A,FALSE,"Hoja1";#N/A,#N/A,FALSE,"Hoja2"}</definedName>
    <definedName name="wrn.Resumen." localSheetId="41" hidden="1">{#N/A,#N/A,FALSE,"Hoja1";#N/A,#N/A,FALSE,"Hoja2"}</definedName>
    <definedName name="wrn.Resumen." localSheetId="42" hidden="1">{#N/A,#N/A,FALSE,"Hoja1";#N/A,#N/A,FALSE,"Hoja2"}</definedName>
    <definedName name="wrn.Resumen." localSheetId="43" hidden="1">{#N/A,#N/A,FALSE,"Hoja1";#N/A,#N/A,FALSE,"Hoja2"}</definedName>
    <definedName name="wrn.Resumen." localSheetId="44" hidden="1">{#N/A,#N/A,FALSE,"Hoja1";#N/A,#N/A,FALSE,"Hoja2"}</definedName>
    <definedName name="wrn.Resumen." localSheetId="45" hidden="1">{#N/A,#N/A,FALSE,"Hoja1";#N/A,#N/A,FALSE,"Hoja2"}</definedName>
    <definedName name="wrn.Resumen." localSheetId="46" hidden="1">{#N/A,#N/A,FALSE,"Hoja1";#N/A,#N/A,FALSE,"Hoja2"}</definedName>
    <definedName name="wrn.Resumen." localSheetId="47" hidden="1">{#N/A,#N/A,FALSE,"Hoja1";#N/A,#N/A,FALSE,"Hoja2"}</definedName>
    <definedName name="wrn.Resumen." localSheetId="48" hidden="1">{#N/A,#N/A,FALSE,"Hoja1";#N/A,#N/A,FALSE,"Hoja2"}</definedName>
    <definedName name="wrn.Resumen." localSheetId="0" hidden="1">{#N/A,#N/A,FALSE,"Hoja1";#N/A,#N/A,FALSE,"Hoja2"}</definedName>
    <definedName name="wrn.Resumen." localSheetId="2" hidden="1">{#N/A,#N/A,FALSE,"Hoja1";#N/A,#N/A,FALSE,"Hoja2"}</definedName>
    <definedName name="wrn.Resumen." localSheetId="1" hidden="1">{#N/A,#N/A,FALSE,"Hoja1";#N/A,#N/A,FALSE,"Hoja2"}</definedName>
    <definedName name="wrn.Resumen." hidden="1">{#N/A,#N/A,FALSE,"Hoja1";#N/A,#N/A,FALSE,"Hoja2"}</definedName>
    <definedName name="WSNED" localSheetId="4">#REF!</definedName>
    <definedName name="WSNED" localSheetId="5">#REF!</definedName>
    <definedName name="WSNED" localSheetId="6">#REF!</definedName>
    <definedName name="WSNED" localSheetId="7">#REF!</definedName>
    <definedName name="WSNED" localSheetId="8">#REF!</definedName>
    <definedName name="WSNED" localSheetId="9">#REF!</definedName>
    <definedName name="WSNED" localSheetId="10">#REF!</definedName>
    <definedName name="WSNED" localSheetId="11">#REF!</definedName>
    <definedName name="WSNED" localSheetId="12">#REF!</definedName>
    <definedName name="WSNED" localSheetId="13">#REF!</definedName>
    <definedName name="WSNED" localSheetId="14">#REF!</definedName>
    <definedName name="WSNED" localSheetId="15">#REF!</definedName>
    <definedName name="WSNED" localSheetId="16">#REF!</definedName>
    <definedName name="WSNED" localSheetId="17">#REF!</definedName>
    <definedName name="WSNED" localSheetId="18">#REF!</definedName>
    <definedName name="WSNED" localSheetId="19">#REF!</definedName>
    <definedName name="WSNED" localSheetId="20">#REF!</definedName>
    <definedName name="WSNED" localSheetId="21">#REF!</definedName>
    <definedName name="WSNED" localSheetId="22">#REF!</definedName>
    <definedName name="WSNED" localSheetId="23">#REF!</definedName>
    <definedName name="WSNED" localSheetId="24">#REF!</definedName>
    <definedName name="WSNED" localSheetId="25">#REF!</definedName>
    <definedName name="WSNED" localSheetId="26">#REF!</definedName>
    <definedName name="WSNED" localSheetId="27">#REF!</definedName>
    <definedName name="WSNED" localSheetId="28">#REF!</definedName>
    <definedName name="WSNED" localSheetId="29">#REF!</definedName>
    <definedName name="WSNED" localSheetId="30">#REF!</definedName>
    <definedName name="WSNED" localSheetId="31">#REF!</definedName>
    <definedName name="WSNED" localSheetId="32">#REF!</definedName>
    <definedName name="WSNED" localSheetId="33">#REF!</definedName>
    <definedName name="WSNED" localSheetId="34">#REF!</definedName>
    <definedName name="WSNED" localSheetId="35">#REF!</definedName>
    <definedName name="WSNED" localSheetId="36">#REF!</definedName>
    <definedName name="WSNED" localSheetId="37">#REF!</definedName>
    <definedName name="WSNED" localSheetId="38">#REF!</definedName>
    <definedName name="WSNED" localSheetId="39">#REF!</definedName>
    <definedName name="WSNED" localSheetId="40">#REF!</definedName>
    <definedName name="WSNED" localSheetId="41">#REF!</definedName>
    <definedName name="WSNED" localSheetId="42">#REF!</definedName>
    <definedName name="WSNED" localSheetId="43">#REF!</definedName>
    <definedName name="WSNED" localSheetId="44">#REF!</definedName>
    <definedName name="WSNED" localSheetId="45">#REF!</definedName>
    <definedName name="WSNED" localSheetId="46">#REF!</definedName>
    <definedName name="WSNED" localSheetId="47">#REF!</definedName>
    <definedName name="WSNED" localSheetId="48">#REF!</definedName>
    <definedName name="WSNED" localSheetId="0">#REF!</definedName>
    <definedName name="WSNED" localSheetId="1">#REF!</definedName>
    <definedName name="WSNED" localSheetId="3">#REF!</definedName>
    <definedName name="WSNED">#REF!</definedName>
    <definedName name="WUDFI373" localSheetId="4">#REF!</definedName>
    <definedName name="WUDFI373" localSheetId="5">#REF!</definedName>
    <definedName name="WUDFI373" localSheetId="6">#REF!</definedName>
    <definedName name="WUDFI373" localSheetId="7">#REF!</definedName>
    <definedName name="WUDFI373" localSheetId="8">#REF!</definedName>
    <definedName name="WUDFI373" localSheetId="9">#REF!</definedName>
    <definedName name="WUDFI373" localSheetId="10">#REF!</definedName>
    <definedName name="WUDFI373" localSheetId="11">#REF!</definedName>
    <definedName name="WUDFI373" localSheetId="12">#REF!</definedName>
    <definedName name="WUDFI373" localSheetId="13">#REF!</definedName>
    <definedName name="WUDFI373" localSheetId="14">#REF!</definedName>
    <definedName name="WUDFI373" localSheetId="15">#REF!</definedName>
    <definedName name="WUDFI373" localSheetId="16">#REF!</definedName>
    <definedName name="WUDFI373" localSheetId="17">#REF!</definedName>
    <definedName name="WUDFI373" localSheetId="18">#REF!</definedName>
    <definedName name="WUDFI373" localSheetId="19">#REF!</definedName>
    <definedName name="WUDFI373" localSheetId="20">#REF!</definedName>
    <definedName name="WUDFI373" localSheetId="21">#REF!</definedName>
    <definedName name="WUDFI373" localSheetId="22">#REF!</definedName>
    <definedName name="WUDFI373" localSheetId="23">#REF!</definedName>
    <definedName name="WUDFI373" localSheetId="24">#REF!</definedName>
    <definedName name="WUDFI373" localSheetId="25">#REF!</definedName>
    <definedName name="WUDFI373" localSheetId="26">#REF!</definedName>
    <definedName name="WUDFI373" localSheetId="27">#REF!</definedName>
    <definedName name="WUDFI373" localSheetId="28">#REF!</definedName>
    <definedName name="WUDFI373" localSheetId="29">#REF!</definedName>
    <definedName name="WUDFI373" localSheetId="30">#REF!</definedName>
    <definedName name="WUDFI373" localSheetId="31">#REF!</definedName>
    <definedName name="WUDFI373" localSheetId="32">#REF!</definedName>
    <definedName name="WUDFI373" localSheetId="33">#REF!</definedName>
    <definedName name="WUDFI373" localSheetId="34">#REF!</definedName>
    <definedName name="WUDFI373" localSheetId="35">#REF!</definedName>
    <definedName name="WUDFI373" localSheetId="36">#REF!</definedName>
    <definedName name="WUDFI373" localSheetId="37">#REF!</definedName>
    <definedName name="WUDFI373" localSheetId="38">#REF!</definedName>
    <definedName name="WUDFI373" localSheetId="39">#REF!</definedName>
    <definedName name="WUDFI373" localSheetId="40">#REF!</definedName>
    <definedName name="WUDFI373" localSheetId="41">#REF!</definedName>
    <definedName name="WUDFI373" localSheetId="42">#REF!</definedName>
    <definedName name="WUDFI373" localSheetId="43">#REF!</definedName>
    <definedName name="WUDFI373" localSheetId="44">#REF!</definedName>
    <definedName name="WUDFI373" localSheetId="45">#REF!</definedName>
    <definedName name="WUDFI373" localSheetId="46">#REF!</definedName>
    <definedName name="WUDFI373" localSheetId="47">#REF!</definedName>
    <definedName name="WUDFI373" localSheetId="48">#REF!</definedName>
    <definedName name="WUDFI373" localSheetId="0">#REF!</definedName>
    <definedName name="WUDFI373" localSheetId="1">#REF!</definedName>
    <definedName name="WUDFI373" localSheetId="3">#REF!</definedName>
    <definedName name="WUDFI373">#REF!</definedName>
    <definedName name="XX" localSheetId="4" hidden="1">{"SUMINISTRO E INSTALACIÓN CANALETAS L=7.50"}</definedName>
    <definedName name="XX" localSheetId="5" hidden="1">{"SUMINISTRO E INSTALACIÓN CANALETAS L=7.50"}</definedName>
    <definedName name="XX" localSheetId="6" hidden="1">{"SUMINISTRO E INSTALACIÓN CANALETAS L=7.50"}</definedName>
    <definedName name="XX" localSheetId="7" hidden="1">{"SUMINISTRO E INSTALACIÓN CANALETAS L=7.50"}</definedName>
    <definedName name="XX" localSheetId="8" hidden="1">{"SUMINISTRO E INSTALACIÓN CANALETAS L=7.50"}</definedName>
    <definedName name="XX" localSheetId="9" hidden="1">{"SUMINISTRO E INSTALACIÓN CANALETAS L=7.50"}</definedName>
    <definedName name="XX" localSheetId="10" hidden="1">{"SUMINISTRO E INSTALACIÓN CANALETAS L=7.50"}</definedName>
    <definedName name="XX" localSheetId="11" hidden="1">{"SUMINISTRO E INSTALACIÓN CANALETAS L=7.50"}</definedName>
    <definedName name="XX" localSheetId="12" hidden="1">{"SUMINISTRO E INSTALACIÓN CANALETAS L=7.50"}</definedName>
    <definedName name="XX" localSheetId="13" hidden="1">{"SUMINISTRO E INSTALACIÓN CANALETAS L=7.50"}</definedName>
    <definedName name="XX" localSheetId="14" hidden="1">{"SUMINISTRO E INSTALACIÓN CANALETAS L=7.50"}</definedName>
    <definedName name="XX" localSheetId="15" hidden="1">{"SUMINISTRO E INSTALACIÓN CANALETAS L=7.50"}</definedName>
    <definedName name="XX" localSheetId="16" hidden="1">{"SUMINISTRO E INSTALACIÓN CANALETAS L=7.50"}</definedName>
    <definedName name="XX" localSheetId="17" hidden="1">{"SUMINISTRO E INSTALACIÓN CANALETAS L=7.50"}</definedName>
    <definedName name="XX" localSheetId="18" hidden="1">{"SUMINISTRO E INSTALACIÓN CANALETAS L=7.50"}</definedName>
    <definedName name="XX" localSheetId="19" hidden="1">{"SUMINISTRO E INSTALACIÓN CANALETAS L=7.50"}</definedName>
    <definedName name="XX" localSheetId="20" hidden="1">{"SUMINISTRO E INSTALACIÓN CANALETAS L=7.50"}</definedName>
    <definedName name="XX" localSheetId="21" hidden="1">{"SUMINISTRO E INSTALACIÓN CANALETAS L=7.50"}</definedName>
    <definedName name="XX" localSheetId="22" hidden="1">{"SUMINISTRO E INSTALACIÓN CANALETAS L=7.50"}</definedName>
    <definedName name="XX" localSheetId="23" hidden="1">{"SUMINISTRO E INSTALACIÓN CANALETAS L=7.50"}</definedName>
    <definedName name="XX" localSheetId="24" hidden="1">{"SUMINISTRO E INSTALACIÓN CANALETAS L=7.50"}</definedName>
    <definedName name="XX" localSheetId="25" hidden="1">{"SUMINISTRO E INSTALACIÓN CANALETAS L=7.50"}</definedName>
    <definedName name="XX" localSheetId="26" hidden="1">{"SUMINISTRO E INSTALACIÓN CANALETAS L=7.50"}</definedName>
    <definedName name="XX" localSheetId="27" hidden="1">{"SUMINISTRO E INSTALACIÓN CANALETAS L=7.50"}</definedName>
    <definedName name="XX" localSheetId="28" hidden="1">{"SUMINISTRO E INSTALACIÓN CANALETAS L=7.50"}</definedName>
    <definedName name="XX" localSheetId="29" hidden="1">{"SUMINISTRO E INSTALACIÓN CANALETAS L=7.50"}</definedName>
    <definedName name="XX" localSheetId="30" hidden="1">{"SUMINISTRO E INSTALACIÓN CANALETAS L=7.50"}</definedName>
    <definedName name="XX" localSheetId="31" hidden="1">{"SUMINISTRO E INSTALACIÓN CANALETAS L=7.50"}</definedName>
    <definedName name="XX" localSheetId="32" hidden="1">{"SUMINISTRO E INSTALACIÓN CANALETAS L=7.50"}</definedName>
    <definedName name="XX" localSheetId="33" hidden="1">{"SUMINISTRO E INSTALACIÓN CANALETAS L=7.50"}</definedName>
    <definedName name="XX" localSheetId="34" hidden="1">{"SUMINISTRO E INSTALACIÓN CANALETAS L=7.50"}</definedName>
    <definedName name="XX" localSheetId="35" hidden="1">{"SUMINISTRO E INSTALACIÓN CANALETAS L=7.50"}</definedName>
    <definedName name="XX" localSheetId="36" hidden="1">{"SUMINISTRO E INSTALACIÓN CANALETAS L=7.50"}</definedName>
    <definedName name="XX" localSheetId="37" hidden="1">{"SUMINISTRO E INSTALACIÓN CANALETAS L=7.50"}</definedName>
    <definedName name="XX" localSheetId="38" hidden="1">{"SUMINISTRO E INSTALACIÓN CANALETAS L=7.50"}</definedName>
    <definedName name="XX" localSheetId="39" hidden="1">{"SUMINISTRO E INSTALACIÓN CANALETAS L=7.50"}</definedName>
    <definedName name="XX" localSheetId="40" hidden="1">{"SUMINISTRO E INSTALACIÓN CANALETAS L=7.50"}</definedName>
    <definedName name="XX" localSheetId="41" hidden="1">{"SUMINISTRO E INSTALACIÓN CANALETAS L=7.50"}</definedName>
    <definedName name="XX" localSheetId="42" hidden="1">{"SUMINISTRO E INSTALACIÓN CANALETAS L=7.50"}</definedName>
    <definedName name="XX" localSheetId="43" hidden="1">{"SUMINISTRO E INSTALACIÓN CANALETAS L=7.50"}</definedName>
    <definedName name="XX" localSheetId="44" hidden="1">{"SUMINISTRO E INSTALACIÓN CANALETAS L=7.50"}</definedName>
    <definedName name="XX" localSheetId="45" hidden="1">{"SUMINISTRO E INSTALACIÓN CANALETAS L=7.50"}</definedName>
    <definedName name="XX" localSheetId="46" hidden="1">{"SUMINISTRO E INSTALACIÓN CANALETAS L=7.50"}</definedName>
    <definedName name="XX" localSheetId="47" hidden="1">{"SUMINISTRO E INSTALACIÓN CANALETAS L=7.50"}</definedName>
    <definedName name="XX" localSheetId="48" hidden="1">{"SUMINISTRO E INSTALACIÓN CANALETAS L=7.50"}</definedName>
    <definedName name="XX" localSheetId="0" hidden="1">{"SUMINISTRO E INSTALACIÓN CANALETAS L=7.50"}</definedName>
    <definedName name="XX" localSheetId="2" hidden="1">{"SUMINISTRO E INSTALACIÓN CANALETAS L=7.50"}</definedName>
    <definedName name="XX" localSheetId="1" hidden="1">{"SUMINISTRO E INSTALACIÓN CANALETAS L=7.50"}</definedName>
    <definedName name="XX" hidden="1">{"SUMINISTRO E INSTALACIÓN CANALETAS L=7.50"}</definedName>
    <definedName name="xxxx" localSheetId="4">#REF!</definedName>
    <definedName name="xxxx" localSheetId="5">#REF!</definedName>
    <definedName name="xxxx" localSheetId="6">#REF!</definedName>
    <definedName name="xxxx" localSheetId="7">#REF!</definedName>
    <definedName name="xxxx" localSheetId="8">#REF!</definedName>
    <definedName name="xxxx" localSheetId="9">#REF!</definedName>
    <definedName name="xxxx" localSheetId="10">#REF!</definedName>
    <definedName name="xxxx" localSheetId="11">#REF!</definedName>
    <definedName name="xxxx" localSheetId="12">#REF!</definedName>
    <definedName name="xxxx" localSheetId="13">#REF!</definedName>
    <definedName name="xxxx" localSheetId="14">#REF!</definedName>
    <definedName name="xxxx" localSheetId="15">#REF!</definedName>
    <definedName name="xxxx" localSheetId="16">#REF!</definedName>
    <definedName name="xxxx" localSheetId="17">#REF!</definedName>
    <definedName name="xxxx" localSheetId="18">#REF!</definedName>
    <definedName name="xxxx" localSheetId="19">#REF!</definedName>
    <definedName name="xxxx" localSheetId="20">#REF!</definedName>
    <definedName name="xxxx" localSheetId="21">#REF!</definedName>
    <definedName name="xxxx" localSheetId="22">#REF!</definedName>
    <definedName name="xxxx" localSheetId="23">#REF!</definedName>
    <definedName name="xxxx" localSheetId="24">#REF!</definedName>
    <definedName name="xxxx" localSheetId="25">#REF!</definedName>
    <definedName name="xxxx" localSheetId="26">#REF!</definedName>
    <definedName name="xxxx" localSheetId="27">#REF!</definedName>
    <definedName name="xxxx" localSheetId="28">#REF!</definedName>
    <definedName name="xxxx" localSheetId="29">#REF!</definedName>
    <definedName name="xxxx" localSheetId="30">#REF!</definedName>
    <definedName name="xxxx" localSheetId="31">#REF!</definedName>
    <definedName name="xxxx" localSheetId="32">#REF!</definedName>
    <definedName name="xxxx" localSheetId="33">#REF!</definedName>
    <definedName name="xxxx" localSheetId="34">#REF!</definedName>
    <definedName name="xxxx" localSheetId="35">#REF!</definedName>
    <definedName name="xxxx" localSheetId="36">#REF!</definedName>
    <definedName name="xxxx" localSheetId="37">#REF!</definedName>
    <definedName name="xxxx" localSheetId="38">#REF!</definedName>
    <definedName name="xxxx" localSheetId="39">#REF!</definedName>
    <definedName name="xxxx" localSheetId="40">#REF!</definedName>
    <definedName name="xxxx" localSheetId="41">#REF!</definedName>
    <definedName name="xxxx" localSheetId="42">#REF!</definedName>
    <definedName name="xxxx" localSheetId="43">#REF!</definedName>
    <definedName name="xxxx" localSheetId="44">#REF!</definedName>
    <definedName name="xxxx" localSheetId="45">#REF!</definedName>
    <definedName name="xxxx" localSheetId="46">#REF!</definedName>
    <definedName name="xxxx" localSheetId="47">#REF!</definedName>
    <definedName name="xxxx" localSheetId="48">#REF!</definedName>
    <definedName name="xxxx" localSheetId="0">#REF!</definedName>
    <definedName name="xxxx" localSheetId="1">#REF!</definedName>
    <definedName name="xxxx" localSheetId="3">#REF!</definedName>
    <definedName name="xxxx">#REF!</definedName>
    <definedName name="YYY" localSheetId="3" hidden="1">#REF!,#REF!,#REF!,#REF!,#REF!,#REF!,#REF!</definedName>
    <definedName name="YYY" hidden="1">#REF!,#REF!,#REF!,#REF!,#REF!,#REF!,#REF!</definedName>
    <definedName name="Z_18075DA6_CC33_11D2_B806_0000E85698D9_.wvu.Cols" localSheetId="11" hidden="1">#REF!,#REF!,#REF!,#REF!,#REF!,#REF!,#REF!</definedName>
    <definedName name="Z_18075DA6_CC33_11D2_B806_0000E85698D9_.wvu.Cols" localSheetId="12" hidden="1">#REF!,#REF!,#REF!,#REF!,#REF!,#REF!,#REF!</definedName>
    <definedName name="Z_18075DA6_CC33_11D2_B806_0000E85698D9_.wvu.Cols" localSheetId="13" hidden="1">#REF!,#REF!,#REF!,#REF!,#REF!,#REF!,#REF!</definedName>
    <definedName name="Z_18075DA6_CC33_11D2_B806_0000E85698D9_.wvu.Cols" localSheetId="14" hidden="1">#REF!,#REF!,#REF!,#REF!,#REF!,#REF!,#REF!</definedName>
    <definedName name="Z_18075DA6_CC33_11D2_B806_0000E85698D9_.wvu.Cols" localSheetId="15" hidden="1">#REF!,#REF!,#REF!,#REF!,#REF!,#REF!,#REF!</definedName>
    <definedName name="Z_18075DA6_CC33_11D2_B806_0000E85698D9_.wvu.Cols" localSheetId="16" hidden="1">#REF!,#REF!,#REF!,#REF!,#REF!,#REF!,#REF!</definedName>
    <definedName name="Z_18075DA6_CC33_11D2_B806_0000E85698D9_.wvu.Cols" localSheetId="17" hidden="1">#REF!,#REF!,#REF!,#REF!,#REF!,#REF!,#REF!</definedName>
    <definedName name="Z_18075DA6_CC33_11D2_B806_0000E85698D9_.wvu.Cols" localSheetId="18" hidden="1">#REF!,#REF!,#REF!,#REF!,#REF!,#REF!,#REF!</definedName>
    <definedName name="Z_18075DA6_CC33_11D2_B806_0000E85698D9_.wvu.Cols" localSheetId="19" hidden="1">#REF!,#REF!,#REF!,#REF!,#REF!,#REF!,#REF!</definedName>
    <definedName name="Z_18075DA6_CC33_11D2_B806_0000E85698D9_.wvu.Cols" localSheetId="20" hidden="1">#REF!,#REF!,#REF!,#REF!,#REF!,#REF!,#REF!</definedName>
    <definedName name="Z_18075DA6_CC33_11D2_B806_0000E85698D9_.wvu.Cols" localSheetId="21" hidden="1">#REF!,#REF!,#REF!,#REF!,#REF!,#REF!,#REF!</definedName>
    <definedName name="Z_18075DA6_CC33_11D2_B806_0000E85698D9_.wvu.Cols" localSheetId="22" hidden="1">#REF!,#REF!,#REF!,#REF!,#REF!,#REF!,#REF!</definedName>
    <definedName name="Z_18075DA6_CC33_11D2_B806_0000E85698D9_.wvu.Cols" localSheetId="23" hidden="1">#REF!,#REF!,#REF!,#REF!,#REF!,#REF!,#REF!</definedName>
    <definedName name="Z_18075DA6_CC33_11D2_B806_0000E85698D9_.wvu.Cols" localSheetId="24" hidden="1">#REF!,#REF!,#REF!,#REF!,#REF!,#REF!,#REF!</definedName>
    <definedName name="Z_18075DA6_CC33_11D2_B806_0000E85698D9_.wvu.Cols" localSheetId="25" hidden="1">#REF!,#REF!,#REF!,#REF!,#REF!,#REF!,#REF!</definedName>
    <definedName name="Z_18075DA6_CC33_11D2_B806_0000E85698D9_.wvu.Cols" localSheetId="26" hidden="1">#REF!,#REF!,#REF!,#REF!,#REF!,#REF!,#REF!</definedName>
    <definedName name="Z_18075DA6_CC33_11D2_B806_0000E85698D9_.wvu.Cols" localSheetId="27" hidden="1">#REF!,#REF!,#REF!,#REF!,#REF!,#REF!,#REF!</definedName>
    <definedName name="Z_18075DA6_CC33_11D2_B806_0000E85698D9_.wvu.Cols" localSheetId="28" hidden="1">#REF!,#REF!,#REF!,#REF!,#REF!,#REF!,#REF!</definedName>
    <definedName name="Z_18075DA6_CC33_11D2_B806_0000E85698D9_.wvu.Cols" localSheetId="29" hidden="1">#REF!,#REF!,#REF!,#REF!,#REF!,#REF!,#REF!</definedName>
    <definedName name="Z_18075DA6_CC33_11D2_B806_0000E85698D9_.wvu.Cols" localSheetId="30" hidden="1">#REF!,#REF!,#REF!,#REF!,#REF!,#REF!,#REF!</definedName>
    <definedName name="Z_18075DA6_CC33_11D2_B806_0000E85698D9_.wvu.Cols" localSheetId="31" hidden="1">#REF!,#REF!,#REF!,#REF!,#REF!,#REF!,#REF!</definedName>
    <definedName name="Z_18075DA6_CC33_11D2_B806_0000E85698D9_.wvu.Cols" localSheetId="32" hidden="1">#REF!,#REF!,#REF!,#REF!,#REF!,#REF!,#REF!</definedName>
    <definedName name="Z_18075DA6_CC33_11D2_B806_0000E85698D9_.wvu.Cols" localSheetId="33" hidden="1">#REF!,#REF!,#REF!,#REF!,#REF!,#REF!,#REF!</definedName>
    <definedName name="Z_18075DA6_CC33_11D2_B806_0000E85698D9_.wvu.Cols" localSheetId="34" hidden="1">#REF!,#REF!,#REF!,#REF!,#REF!,#REF!,#REF!</definedName>
    <definedName name="Z_18075DA6_CC33_11D2_B806_0000E85698D9_.wvu.Cols" localSheetId="35" hidden="1">#REF!,#REF!,#REF!,#REF!,#REF!,#REF!,#REF!</definedName>
    <definedName name="Z_18075DA6_CC33_11D2_B806_0000E85698D9_.wvu.Cols" localSheetId="36" hidden="1">#REF!,#REF!,#REF!,#REF!,#REF!,#REF!,#REF!</definedName>
    <definedName name="Z_18075DA6_CC33_11D2_B806_0000E85698D9_.wvu.Cols" localSheetId="37" hidden="1">#REF!,#REF!,#REF!,#REF!,#REF!,#REF!,#REF!</definedName>
    <definedName name="Z_18075DA6_CC33_11D2_B806_0000E85698D9_.wvu.Cols" localSheetId="38" hidden="1">#REF!,#REF!,#REF!,#REF!,#REF!,#REF!,#REF!</definedName>
    <definedName name="Z_18075DA6_CC33_11D2_B806_0000E85698D9_.wvu.Cols" localSheetId="39" hidden="1">#REF!,#REF!,#REF!,#REF!,#REF!,#REF!,#REF!</definedName>
    <definedName name="Z_18075DA6_CC33_11D2_B806_0000E85698D9_.wvu.Cols" localSheetId="40" hidden="1">#REF!,#REF!,#REF!,#REF!,#REF!,#REF!,#REF!</definedName>
    <definedName name="Z_18075DA6_CC33_11D2_B806_0000E85698D9_.wvu.Cols" localSheetId="41" hidden="1">#REF!,#REF!,#REF!,#REF!,#REF!,#REF!,#REF!</definedName>
    <definedName name="Z_18075DA6_CC33_11D2_B806_0000E85698D9_.wvu.Cols" localSheetId="42" hidden="1">#REF!,#REF!,#REF!,#REF!,#REF!,#REF!,#REF!</definedName>
    <definedName name="Z_18075DA6_CC33_11D2_B806_0000E85698D9_.wvu.Cols" localSheetId="43" hidden="1">#REF!,#REF!,#REF!,#REF!,#REF!,#REF!,#REF!</definedName>
    <definedName name="Z_18075DA6_CC33_11D2_B806_0000E85698D9_.wvu.Cols" localSheetId="44" hidden="1">#REF!,#REF!,#REF!,#REF!,#REF!,#REF!,#REF!</definedName>
    <definedName name="Z_18075DA6_CC33_11D2_B806_0000E85698D9_.wvu.Cols" localSheetId="45" hidden="1">#REF!,#REF!,#REF!,#REF!,#REF!,#REF!,#REF!</definedName>
    <definedName name="Z_18075DA6_CC33_11D2_B806_0000E85698D9_.wvu.Cols" localSheetId="46" hidden="1">#REF!,#REF!,#REF!,#REF!,#REF!,#REF!,#REF!</definedName>
    <definedName name="Z_18075DA6_CC33_11D2_B806_0000E85698D9_.wvu.Cols" localSheetId="47" hidden="1">#REF!,#REF!,#REF!,#REF!,#REF!,#REF!,#REF!</definedName>
    <definedName name="Z_18075DA6_CC33_11D2_B806_0000E85698D9_.wvu.Cols" localSheetId="48" hidden="1">#REF!,#REF!,#REF!,#REF!,#REF!,#REF!,#REF!</definedName>
    <definedName name="Z_18075DA6_CC33_11D2_B806_0000E85698D9_.wvu.Cols" localSheetId="0" hidden="1">#REF!,#REF!,#REF!,#REF!,#REF!,#REF!,#REF!</definedName>
    <definedName name="Z_18075DA6_CC33_11D2_B806_0000E85698D9_.wvu.Cols" localSheetId="1" hidden="1">#REF!,#REF!,#REF!,#REF!,#REF!,#REF!,#REF!</definedName>
    <definedName name="Z_18075DA6_CC33_11D2_B806_0000E85698D9_.wvu.Cols" localSheetId="3" hidden="1">#REF!,#REF!,#REF!,#REF!,#REF!,#REF!,#REF!</definedName>
    <definedName name="Z_18075DA6_CC33_11D2_B806_0000E85698D9_.wvu.Cols" hidden="1">#REF!,#REF!,#REF!,#REF!,#REF!,#REF!,#REF!</definedName>
    <definedName name="Z_18075DA6_CC33_11D2_B806_0000E85698D9_.wvu.PrintArea" localSheetId="11" hidden="1">#REF!</definedName>
    <definedName name="Z_18075DA6_CC33_11D2_B806_0000E85698D9_.wvu.PrintArea" localSheetId="12" hidden="1">#REF!</definedName>
    <definedName name="Z_18075DA6_CC33_11D2_B806_0000E85698D9_.wvu.PrintArea" localSheetId="13" hidden="1">#REF!</definedName>
    <definedName name="Z_18075DA6_CC33_11D2_B806_0000E85698D9_.wvu.PrintArea" localSheetId="14" hidden="1">#REF!</definedName>
    <definedName name="Z_18075DA6_CC33_11D2_B806_0000E85698D9_.wvu.PrintArea" localSheetId="15" hidden="1">#REF!</definedName>
    <definedName name="Z_18075DA6_CC33_11D2_B806_0000E85698D9_.wvu.PrintArea" localSheetId="16" hidden="1">#REF!</definedName>
    <definedName name="Z_18075DA6_CC33_11D2_B806_0000E85698D9_.wvu.PrintArea" localSheetId="17" hidden="1">#REF!</definedName>
    <definedName name="Z_18075DA6_CC33_11D2_B806_0000E85698D9_.wvu.PrintArea" localSheetId="18" hidden="1">#REF!</definedName>
    <definedName name="Z_18075DA6_CC33_11D2_B806_0000E85698D9_.wvu.PrintArea" localSheetId="19" hidden="1">#REF!</definedName>
    <definedName name="Z_18075DA6_CC33_11D2_B806_0000E85698D9_.wvu.PrintArea" localSheetId="20" hidden="1">#REF!</definedName>
    <definedName name="Z_18075DA6_CC33_11D2_B806_0000E85698D9_.wvu.PrintArea" localSheetId="21" hidden="1">#REF!</definedName>
    <definedName name="Z_18075DA6_CC33_11D2_B806_0000E85698D9_.wvu.PrintArea" localSheetId="22" hidden="1">#REF!</definedName>
    <definedName name="Z_18075DA6_CC33_11D2_B806_0000E85698D9_.wvu.PrintArea" localSheetId="23" hidden="1">#REF!</definedName>
    <definedName name="Z_18075DA6_CC33_11D2_B806_0000E85698D9_.wvu.PrintArea" localSheetId="24" hidden="1">#REF!</definedName>
    <definedName name="Z_18075DA6_CC33_11D2_B806_0000E85698D9_.wvu.PrintArea" localSheetId="25" hidden="1">#REF!</definedName>
    <definedName name="Z_18075DA6_CC33_11D2_B806_0000E85698D9_.wvu.PrintArea" localSheetId="26" hidden="1">#REF!</definedName>
    <definedName name="Z_18075DA6_CC33_11D2_B806_0000E85698D9_.wvu.PrintArea" localSheetId="27" hidden="1">#REF!</definedName>
    <definedName name="Z_18075DA6_CC33_11D2_B806_0000E85698D9_.wvu.PrintArea" localSheetId="28" hidden="1">#REF!</definedName>
    <definedName name="Z_18075DA6_CC33_11D2_B806_0000E85698D9_.wvu.PrintArea" localSheetId="29" hidden="1">#REF!</definedName>
    <definedName name="Z_18075DA6_CC33_11D2_B806_0000E85698D9_.wvu.PrintArea" localSheetId="30" hidden="1">#REF!</definedName>
    <definedName name="Z_18075DA6_CC33_11D2_B806_0000E85698D9_.wvu.PrintArea" localSheetId="31" hidden="1">#REF!</definedName>
    <definedName name="Z_18075DA6_CC33_11D2_B806_0000E85698D9_.wvu.PrintArea" localSheetId="32" hidden="1">#REF!</definedName>
    <definedName name="Z_18075DA6_CC33_11D2_B806_0000E85698D9_.wvu.PrintArea" localSheetId="33" hidden="1">#REF!</definedName>
    <definedName name="Z_18075DA6_CC33_11D2_B806_0000E85698D9_.wvu.PrintArea" localSheetId="34" hidden="1">#REF!</definedName>
    <definedName name="Z_18075DA6_CC33_11D2_B806_0000E85698D9_.wvu.PrintArea" localSheetId="35" hidden="1">#REF!</definedName>
    <definedName name="Z_18075DA6_CC33_11D2_B806_0000E85698D9_.wvu.PrintArea" localSheetId="36" hidden="1">#REF!</definedName>
    <definedName name="Z_18075DA6_CC33_11D2_B806_0000E85698D9_.wvu.PrintArea" localSheetId="37" hidden="1">#REF!</definedName>
    <definedName name="Z_18075DA6_CC33_11D2_B806_0000E85698D9_.wvu.PrintArea" localSheetId="38" hidden="1">#REF!</definedName>
    <definedName name="Z_18075DA6_CC33_11D2_B806_0000E85698D9_.wvu.PrintArea" localSheetId="39" hidden="1">#REF!</definedName>
    <definedName name="Z_18075DA6_CC33_11D2_B806_0000E85698D9_.wvu.PrintArea" localSheetId="40" hidden="1">#REF!</definedName>
    <definedName name="Z_18075DA6_CC33_11D2_B806_0000E85698D9_.wvu.PrintArea" localSheetId="41" hidden="1">#REF!</definedName>
    <definedName name="Z_18075DA6_CC33_11D2_B806_0000E85698D9_.wvu.PrintArea" localSheetId="42" hidden="1">#REF!</definedName>
    <definedName name="Z_18075DA6_CC33_11D2_B806_0000E85698D9_.wvu.PrintArea" localSheetId="43" hidden="1">#REF!</definedName>
    <definedName name="Z_18075DA6_CC33_11D2_B806_0000E85698D9_.wvu.PrintArea" localSheetId="44" hidden="1">#REF!</definedName>
    <definedName name="Z_18075DA6_CC33_11D2_B806_0000E85698D9_.wvu.PrintArea" localSheetId="45" hidden="1">#REF!</definedName>
    <definedName name="Z_18075DA6_CC33_11D2_B806_0000E85698D9_.wvu.PrintArea" localSheetId="46" hidden="1">#REF!</definedName>
    <definedName name="Z_18075DA6_CC33_11D2_B806_0000E85698D9_.wvu.PrintArea" localSheetId="47" hidden="1">#REF!</definedName>
    <definedName name="Z_18075DA6_CC33_11D2_B806_0000E85698D9_.wvu.PrintArea" localSheetId="48" hidden="1">#REF!</definedName>
    <definedName name="Z_18075DA6_CC33_11D2_B806_0000E85698D9_.wvu.PrintArea" localSheetId="0" hidden="1">#REF!</definedName>
    <definedName name="Z_18075DA6_CC33_11D2_B806_0000E85698D9_.wvu.PrintArea" localSheetId="1" hidden="1">#REF!</definedName>
    <definedName name="Z_18075DA6_CC33_11D2_B806_0000E85698D9_.wvu.PrintArea" localSheetId="3" hidden="1">#REF!</definedName>
    <definedName name="Z_18075DA6_CC33_11D2_B806_0000E85698D9_.wvu.PrintArea" hidden="1">#REF!</definedName>
    <definedName name="Z_18075DA6_CC33_11D2_B806_0000E85698D9_.wvu.PrintTitles" localSheetId="11" hidden="1">#REF!</definedName>
    <definedName name="Z_18075DA6_CC33_11D2_B806_0000E85698D9_.wvu.PrintTitles" localSheetId="12" hidden="1">#REF!</definedName>
    <definedName name="Z_18075DA6_CC33_11D2_B806_0000E85698D9_.wvu.PrintTitles" localSheetId="13" hidden="1">#REF!</definedName>
    <definedName name="Z_18075DA6_CC33_11D2_B806_0000E85698D9_.wvu.PrintTitles" localSheetId="14" hidden="1">#REF!</definedName>
    <definedName name="Z_18075DA6_CC33_11D2_B806_0000E85698D9_.wvu.PrintTitles" localSheetId="15" hidden="1">#REF!</definedName>
    <definedName name="Z_18075DA6_CC33_11D2_B806_0000E85698D9_.wvu.PrintTitles" localSheetId="16" hidden="1">#REF!</definedName>
    <definedName name="Z_18075DA6_CC33_11D2_B806_0000E85698D9_.wvu.PrintTitles" localSheetId="17" hidden="1">#REF!</definedName>
    <definedName name="Z_18075DA6_CC33_11D2_B806_0000E85698D9_.wvu.PrintTitles" localSheetId="18" hidden="1">#REF!</definedName>
    <definedName name="Z_18075DA6_CC33_11D2_B806_0000E85698D9_.wvu.PrintTitles" localSheetId="19" hidden="1">#REF!</definedName>
    <definedName name="Z_18075DA6_CC33_11D2_B806_0000E85698D9_.wvu.PrintTitles" localSheetId="20" hidden="1">#REF!</definedName>
    <definedName name="Z_18075DA6_CC33_11D2_B806_0000E85698D9_.wvu.PrintTitles" localSheetId="21" hidden="1">#REF!</definedName>
    <definedName name="Z_18075DA6_CC33_11D2_B806_0000E85698D9_.wvu.PrintTitles" localSheetId="22" hidden="1">#REF!</definedName>
    <definedName name="Z_18075DA6_CC33_11D2_B806_0000E85698D9_.wvu.PrintTitles" localSheetId="23" hidden="1">#REF!</definedName>
    <definedName name="Z_18075DA6_CC33_11D2_B806_0000E85698D9_.wvu.PrintTitles" localSheetId="24" hidden="1">#REF!</definedName>
    <definedName name="Z_18075DA6_CC33_11D2_B806_0000E85698D9_.wvu.PrintTitles" localSheetId="25" hidden="1">#REF!</definedName>
    <definedName name="Z_18075DA6_CC33_11D2_B806_0000E85698D9_.wvu.PrintTitles" localSheetId="26" hidden="1">#REF!</definedName>
    <definedName name="Z_18075DA6_CC33_11D2_B806_0000E85698D9_.wvu.PrintTitles" localSheetId="27" hidden="1">#REF!</definedName>
    <definedName name="Z_18075DA6_CC33_11D2_B806_0000E85698D9_.wvu.PrintTitles" localSheetId="28" hidden="1">#REF!</definedName>
    <definedName name="Z_18075DA6_CC33_11D2_B806_0000E85698D9_.wvu.PrintTitles" localSheetId="29" hidden="1">#REF!</definedName>
    <definedName name="Z_18075DA6_CC33_11D2_B806_0000E85698D9_.wvu.PrintTitles" localSheetId="30" hidden="1">#REF!</definedName>
    <definedName name="Z_18075DA6_CC33_11D2_B806_0000E85698D9_.wvu.PrintTitles" localSheetId="31" hidden="1">#REF!</definedName>
    <definedName name="Z_18075DA6_CC33_11D2_B806_0000E85698D9_.wvu.PrintTitles" localSheetId="32" hidden="1">#REF!</definedName>
    <definedName name="Z_18075DA6_CC33_11D2_B806_0000E85698D9_.wvu.PrintTitles" localSheetId="33" hidden="1">#REF!</definedName>
    <definedName name="Z_18075DA6_CC33_11D2_B806_0000E85698D9_.wvu.PrintTitles" localSheetId="34" hidden="1">#REF!</definedName>
    <definedName name="Z_18075DA6_CC33_11D2_B806_0000E85698D9_.wvu.PrintTitles" localSheetId="35" hidden="1">#REF!</definedName>
    <definedName name="Z_18075DA6_CC33_11D2_B806_0000E85698D9_.wvu.PrintTitles" localSheetId="36" hidden="1">#REF!</definedName>
    <definedName name="Z_18075DA6_CC33_11D2_B806_0000E85698D9_.wvu.PrintTitles" localSheetId="37" hidden="1">#REF!</definedName>
    <definedName name="Z_18075DA6_CC33_11D2_B806_0000E85698D9_.wvu.PrintTitles" localSheetId="38" hidden="1">#REF!</definedName>
    <definedName name="Z_18075DA6_CC33_11D2_B806_0000E85698D9_.wvu.PrintTitles" localSheetId="39" hidden="1">#REF!</definedName>
    <definedName name="Z_18075DA6_CC33_11D2_B806_0000E85698D9_.wvu.PrintTitles" localSheetId="40" hidden="1">#REF!</definedName>
    <definedName name="Z_18075DA6_CC33_11D2_B806_0000E85698D9_.wvu.PrintTitles" localSheetId="41" hidden="1">#REF!</definedName>
    <definedName name="Z_18075DA6_CC33_11D2_B806_0000E85698D9_.wvu.PrintTitles" localSheetId="42" hidden="1">#REF!</definedName>
    <definedName name="Z_18075DA6_CC33_11D2_B806_0000E85698D9_.wvu.PrintTitles" localSheetId="43" hidden="1">#REF!</definedName>
    <definedName name="Z_18075DA6_CC33_11D2_B806_0000E85698D9_.wvu.PrintTitles" localSheetId="44" hidden="1">#REF!</definedName>
    <definedName name="Z_18075DA6_CC33_11D2_B806_0000E85698D9_.wvu.PrintTitles" localSheetId="45" hidden="1">#REF!</definedName>
    <definedName name="Z_18075DA6_CC33_11D2_B806_0000E85698D9_.wvu.PrintTitles" localSheetId="46" hidden="1">#REF!</definedName>
    <definedName name="Z_18075DA6_CC33_11D2_B806_0000E85698D9_.wvu.PrintTitles" localSheetId="47" hidden="1">#REF!</definedName>
    <definedName name="Z_18075DA6_CC33_11D2_B806_0000E85698D9_.wvu.PrintTitles" localSheetId="48" hidden="1">#REF!</definedName>
    <definedName name="Z_18075DA6_CC33_11D2_B806_0000E85698D9_.wvu.PrintTitles" localSheetId="0" hidden="1">#REF!</definedName>
    <definedName name="Z_18075DA6_CC33_11D2_B806_0000E85698D9_.wvu.PrintTitles" localSheetId="1" hidden="1">#REF!</definedName>
    <definedName name="Z_18075DA6_CC33_11D2_B806_0000E85698D9_.wvu.PrintTitles" localSheetId="3" hidden="1">#REF!</definedName>
    <definedName name="Z_18075DA6_CC33_11D2_B806_0000E85698D9_.wvu.PrintTitles" hidden="1">#REF!</definedName>
    <definedName name="Z_18075DA6_CC33_11D2_B806_0000E85698D9_.wvu.Rows" localSheetId="11" hidden="1">#REF!</definedName>
    <definedName name="Z_18075DA6_CC33_11D2_B806_0000E85698D9_.wvu.Rows" localSheetId="12" hidden="1">#REF!</definedName>
    <definedName name="Z_18075DA6_CC33_11D2_B806_0000E85698D9_.wvu.Rows" localSheetId="13" hidden="1">#REF!</definedName>
    <definedName name="Z_18075DA6_CC33_11D2_B806_0000E85698D9_.wvu.Rows" localSheetId="14" hidden="1">#REF!</definedName>
    <definedName name="Z_18075DA6_CC33_11D2_B806_0000E85698D9_.wvu.Rows" localSheetId="15" hidden="1">#REF!</definedName>
    <definedName name="Z_18075DA6_CC33_11D2_B806_0000E85698D9_.wvu.Rows" localSheetId="16" hidden="1">#REF!</definedName>
    <definedName name="Z_18075DA6_CC33_11D2_B806_0000E85698D9_.wvu.Rows" localSheetId="17" hidden="1">#REF!</definedName>
    <definedName name="Z_18075DA6_CC33_11D2_B806_0000E85698D9_.wvu.Rows" localSheetId="18" hidden="1">#REF!</definedName>
    <definedName name="Z_18075DA6_CC33_11D2_B806_0000E85698D9_.wvu.Rows" localSheetId="19" hidden="1">#REF!</definedName>
    <definedName name="Z_18075DA6_CC33_11D2_B806_0000E85698D9_.wvu.Rows" localSheetId="20" hidden="1">#REF!</definedName>
    <definedName name="Z_18075DA6_CC33_11D2_B806_0000E85698D9_.wvu.Rows" localSheetId="21" hidden="1">#REF!</definedName>
    <definedName name="Z_18075DA6_CC33_11D2_B806_0000E85698D9_.wvu.Rows" localSheetId="22" hidden="1">#REF!</definedName>
    <definedName name="Z_18075DA6_CC33_11D2_B806_0000E85698D9_.wvu.Rows" localSheetId="23" hidden="1">#REF!</definedName>
    <definedName name="Z_18075DA6_CC33_11D2_B806_0000E85698D9_.wvu.Rows" localSheetId="24" hidden="1">#REF!</definedName>
    <definedName name="Z_18075DA6_CC33_11D2_B806_0000E85698D9_.wvu.Rows" localSheetId="25" hidden="1">#REF!</definedName>
    <definedName name="Z_18075DA6_CC33_11D2_B806_0000E85698D9_.wvu.Rows" localSheetId="26" hidden="1">#REF!</definedName>
    <definedName name="Z_18075DA6_CC33_11D2_B806_0000E85698D9_.wvu.Rows" localSheetId="27" hidden="1">#REF!</definedName>
    <definedName name="Z_18075DA6_CC33_11D2_B806_0000E85698D9_.wvu.Rows" localSheetId="28" hidden="1">#REF!</definedName>
    <definedName name="Z_18075DA6_CC33_11D2_B806_0000E85698D9_.wvu.Rows" localSheetId="29" hidden="1">#REF!</definedName>
    <definedName name="Z_18075DA6_CC33_11D2_B806_0000E85698D9_.wvu.Rows" localSheetId="30" hidden="1">#REF!</definedName>
    <definedName name="Z_18075DA6_CC33_11D2_B806_0000E85698D9_.wvu.Rows" localSheetId="31" hidden="1">#REF!</definedName>
    <definedName name="Z_18075DA6_CC33_11D2_B806_0000E85698D9_.wvu.Rows" localSheetId="32" hidden="1">#REF!</definedName>
    <definedName name="Z_18075DA6_CC33_11D2_B806_0000E85698D9_.wvu.Rows" localSheetId="33" hidden="1">#REF!</definedName>
    <definedName name="Z_18075DA6_CC33_11D2_B806_0000E85698D9_.wvu.Rows" localSheetId="34" hidden="1">#REF!</definedName>
    <definedName name="Z_18075DA6_CC33_11D2_B806_0000E85698D9_.wvu.Rows" localSheetId="35" hidden="1">#REF!</definedName>
    <definedName name="Z_18075DA6_CC33_11D2_B806_0000E85698D9_.wvu.Rows" localSheetId="36" hidden="1">#REF!</definedName>
    <definedName name="Z_18075DA6_CC33_11D2_B806_0000E85698D9_.wvu.Rows" localSheetId="37" hidden="1">#REF!</definedName>
    <definedName name="Z_18075DA6_CC33_11D2_B806_0000E85698D9_.wvu.Rows" localSheetId="38" hidden="1">#REF!</definedName>
    <definedName name="Z_18075DA6_CC33_11D2_B806_0000E85698D9_.wvu.Rows" localSheetId="39" hidden="1">#REF!</definedName>
    <definedName name="Z_18075DA6_CC33_11D2_B806_0000E85698D9_.wvu.Rows" localSheetId="40" hidden="1">#REF!</definedName>
    <definedName name="Z_18075DA6_CC33_11D2_B806_0000E85698D9_.wvu.Rows" localSheetId="41" hidden="1">#REF!</definedName>
    <definedName name="Z_18075DA6_CC33_11D2_B806_0000E85698D9_.wvu.Rows" localSheetId="42" hidden="1">#REF!</definedName>
    <definedName name="Z_18075DA6_CC33_11D2_B806_0000E85698D9_.wvu.Rows" localSheetId="43" hidden="1">#REF!</definedName>
    <definedName name="Z_18075DA6_CC33_11D2_B806_0000E85698D9_.wvu.Rows" localSheetId="44" hidden="1">#REF!</definedName>
    <definedName name="Z_18075DA6_CC33_11D2_B806_0000E85698D9_.wvu.Rows" localSheetId="45" hidden="1">#REF!</definedName>
    <definedName name="Z_18075DA6_CC33_11D2_B806_0000E85698D9_.wvu.Rows" localSheetId="46" hidden="1">#REF!</definedName>
    <definedName name="Z_18075DA6_CC33_11D2_B806_0000E85698D9_.wvu.Rows" localSheetId="47" hidden="1">#REF!</definedName>
    <definedName name="Z_18075DA6_CC33_11D2_B806_0000E85698D9_.wvu.Rows" localSheetId="48" hidden="1">#REF!</definedName>
    <definedName name="Z_18075DA6_CC33_11D2_B806_0000E85698D9_.wvu.Rows" localSheetId="0" hidden="1">#REF!</definedName>
    <definedName name="Z_18075DA6_CC33_11D2_B806_0000E85698D9_.wvu.Rows" localSheetId="1" hidden="1">#REF!</definedName>
    <definedName name="Z_18075DA6_CC33_11D2_B806_0000E85698D9_.wvu.Rows" localSheetId="3" hidden="1">#REF!</definedName>
    <definedName name="Z_18075DA6_CC33_11D2_B806_0000E85698D9_.wvu.Rows" hidden="1">#REF!</definedName>
    <definedName name="Z_4893CD87_CC58_11D2_B806_0000E85698D9_.wvu.Cols" localSheetId="11" hidden="1">#REF!,#REF!,#REF!,#REF!,#REF!,#REF!,#REF!</definedName>
    <definedName name="Z_4893CD87_CC58_11D2_B806_0000E85698D9_.wvu.Cols" localSheetId="12" hidden="1">#REF!,#REF!,#REF!,#REF!,#REF!,#REF!,#REF!</definedName>
    <definedName name="Z_4893CD87_CC58_11D2_B806_0000E85698D9_.wvu.Cols" localSheetId="13" hidden="1">#REF!,#REF!,#REF!,#REF!,#REF!,#REF!,#REF!</definedName>
    <definedName name="Z_4893CD87_CC58_11D2_B806_0000E85698D9_.wvu.Cols" localSheetId="14" hidden="1">#REF!,#REF!,#REF!,#REF!,#REF!,#REF!,#REF!</definedName>
    <definedName name="Z_4893CD87_CC58_11D2_B806_0000E85698D9_.wvu.Cols" localSheetId="15" hidden="1">#REF!,#REF!,#REF!,#REF!,#REF!,#REF!,#REF!</definedName>
    <definedName name="Z_4893CD87_CC58_11D2_B806_0000E85698D9_.wvu.Cols" localSheetId="16" hidden="1">#REF!,#REF!,#REF!,#REF!,#REF!,#REF!,#REF!</definedName>
    <definedName name="Z_4893CD87_CC58_11D2_B806_0000E85698D9_.wvu.Cols" localSheetId="17" hidden="1">#REF!,#REF!,#REF!,#REF!,#REF!,#REF!,#REF!</definedName>
    <definedName name="Z_4893CD87_CC58_11D2_B806_0000E85698D9_.wvu.Cols" localSheetId="18" hidden="1">#REF!,#REF!,#REF!,#REF!,#REF!,#REF!,#REF!</definedName>
    <definedName name="Z_4893CD87_CC58_11D2_B806_0000E85698D9_.wvu.Cols" localSheetId="19" hidden="1">#REF!,#REF!,#REF!,#REF!,#REF!,#REF!,#REF!</definedName>
    <definedName name="Z_4893CD87_CC58_11D2_B806_0000E85698D9_.wvu.Cols" localSheetId="20" hidden="1">#REF!,#REF!,#REF!,#REF!,#REF!,#REF!,#REF!</definedName>
    <definedName name="Z_4893CD87_CC58_11D2_B806_0000E85698D9_.wvu.Cols" localSheetId="21" hidden="1">#REF!,#REF!,#REF!,#REF!,#REF!,#REF!,#REF!</definedName>
    <definedName name="Z_4893CD87_CC58_11D2_B806_0000E85698D9_.wvu.Cols" localSheetId="22" hidden="1">#REF!,#REF!,#REF!,#REF!,#REF!,#REF!,#REF!</definedName>
    <definedName name="Z_4893CD87_CC58_11D2_B806_0000E85698D9_.wvu.Cols" localSheetId="23" hidden="1">#REF!,#REF!,#REF!,#REF!,#REF!,#REF!,#REF!</definedName>
    <definedName name="Z_4893CD87_CC58_11D2_B806_0000E85698D9_.wvu.Cols" localSheetId="24" hidden="1">#REF!,#REF!,#REF!,#REF!,#REF!,#REF!,#REF!</definedName>
    <definedName name="Z_4893CD87_CC58_11D2_B806_0000E85698D9_.wvu.Cols" localSheetId="25" hidden="1">#REF!,#REF!,#REF!,#REF!,#REF!,#REF!,#REF!</definedName>
    <definedName name="Z_4893CD87_CC58_11D2_B806_0000E85698D9_.wvu.Cols" localSheetId="26" hidden="1">#REF!,#REF!,#REF!,#REF!,#REF!,#REF!,#REF!</definedName>
    <definedName name="Z_4893CD87_CC58_11D2_B806_0000E85698D9_.wvu.Cols" localSheetId="27" hidden="1">#REF!,#REF!,#REF!,#REF!,#REF!,#REF!,#REF!</definedName>
    <definedName name="Z_4893CD87_CC58_11D2_B806_0000E85698D9_.wvu.Cols" localSheetId="28" hidden="1">#REF!,#REF!,#REF!,#REF!,#REF!,#REF!,#REF!</definedName>
    <definedName name="Z_4893CD87_CC58_11D2_B806_0000E85698D9_.wvu.Cols" localSheetId="29" hidden="1">#REF!,#REF!,#REF!,#REF!,#REF!,#REF!,#REF!</definedName>
    <definedName name="Z_4893CD87_CC58_11D2_B806_0000E85698D9_.wvu.Cols" localSheetId="30" hidden="1">#REF!,#REF!,#REF!,#REF!,#REF!,#REF!,#REF!</definedName>
    <definedName name="Z_4893CD87_CC58_11D2_B806_0000E85698D9_.wvu.Cols" localSheetId="31" hidden="1">#REF!,#REF!,#REF!,#REF!,#REF!,#REF!,#REF!</definedName>
    <definedName name="Z_4893CD87_CC58_11D2_B806_0000E85698D9_.wvu.Cols" localSheetId="32" hidden="1">#REF!,#REF!,#REF!,#REF!,#REF!,#REF!,#REF!</definedName>
    <definedName name="Z_4893CD87_CC58_11D2_B806_0000E85698D9_.wvu.Cols" localSheetId="33" hidden="1">#REF!,#REF!,#REF!,#REF!,#REF!,#REF!,#REF!</definedName>
    <definedName name="Z_4893CD87_CC58_11D2_B806_0000E85698D9_.wvu.Cols" localSheetId="34" hidden="1">#REF!,#REF!,#REF!,#REF!,#REF!,#REF!,#REF!</definedName>
    <definedName name="Z_4893CD87_CC58_11D2_B806_0000E85698D9_.wvu.Cols" localSheetId="35" hidden="1">#REF!,#REF!,#REF!,#REF!,#REF!,#REF!,#REF!</definedName>
    <definedName name="Z_4893CD87_CC58_11D2_B806_0000E85698D9_.wvu.Cols" localSheetId="36" hidden="1">#REF!,#REF!,#REF!,#REF!,#REF!,#REF!,#REF!</definedName>
    <definedName name="Z_4893CD87_CC58_11D2_B806_0000E85698D9_.wvu.Cols" localSheetId="37" hidden="1">#REF!,#REF!,#REF!,#REF!,#REF!,#REF!,#REF!</definedName>
    <definedName name="Z_4893CD87_CC58_11D2_B806_0000E85698D9_.wvu.Cols" localSheetId="38" hidden="1">#REF!,#REF!,#REF!,#REF!,#REF!,#REF!,#REF!</definedName>
    <definedName name="Z_4893CD87_CC58_11D2_B806_0000E85698D9_.wvu.Cols" localSheetId="39" hidden="1">#REF!,#REF!,#REF!,#REF!,#REF!,#REF!,#REF!</definedName>
    <definedName name="Z_4893CD87_CC58_11D2_B806_0000E85698D9_.wvu.Cols" localSheetId="40" hidden="1">#REF!,#REF!,#REF!,#REF!,#REF!,#REF!,#REF!</definedName>
    <definedName name="Z_4893CD87_CC58_11D2_B806_0000E85698D9_.wvu.Cols" localSheetId="41" hidden="1">#REF!,#REF!,#REF!,#REF!,#REF!,#REF!,#REF!</definedName>
    <definedName name="Z_4893CD87_CC58_11D2_B806_0000E85698D9_.wvu.Cols" localSheetId="42" hidden="1">#REF!,#REF!,#REF!,#REF!,#REF!,#REF!,#REF!</definedName>
    <definedName name="Z_4893CD87_CC58_11D2_B806_0000E85698D9_.wvu.Cols" localSheetId="43" hidden="1">#REF!,#REF!,#REF!,#REF!,#REF!,#REF!,#REF!</definedName>
    <definedName name="Z_4893CD87_CC58_11D2_B806_0000E85698D9_.wvu.Cols" localSheetId="44" hidden="1">#REF!,#REF!,#REF!,#REF!,#REF!,#REF!,#REF!</definedName>
    <definedName name="Z_4893CD87_CC58_11D2_B806_0000E85698D9_.wvu.Cols" localSheetId="45" hidden="1">#REF!,#REF!,#REF!,#REF!,#REF!,#REF!,#REF!</definedName>
    <definedName name="Z_4893CD87_CC58_11D2_B806_0000E85698D9_.wvu.Cols" localSheetId="46" hidden="1">#REF!,#REF!,#REF!,#REF!,#REF!,#REF!,#REF!</definedName>
    <definedName name="Z_4893CD87_CC58_11D2_B806_0000E85698D9_.wvu.Cols" localSheetId="47" hidden="1">#REF!,#REF!,#REF!,#REF!,#REF!,#REF!,#REF!</definedName>
    <definedName name="Z_4893CD87_CC58_11D2_B806_0000E85698D9_.wvu.Cols" localSheetId="48" hidden="1">#REF!,#REF!,#REF!,#REF!,#REF!,#REF!,#REF!</definedName>
    <definedName name="Z_4893CD87_CC58_11D2_B806_0000E85698D9_.wvu.Cols" localSheetId="0" hidden="1">#REF!,#REF!,#REF!,#REF!,#REF!,#REF!,#REF!</definedName>
    <definedName name="Z_4893CD87_CC58_11D2_B806_0000E85698D9_.wvu.Cols" localSheetId="1" hidden="1">#REF!,#REF!,#REF!,#REF!,#REF!,#REF!,#REF!</definedName>
    <definedName name="Z_4893CD87_CC58_11D2_B806_0000E85698D9_.wvu.Cols" localSheetId="3" hidden="1">#REF!,#REF!,#REF!,#REF!,#REF!,#REF!,#REF!</definedName>
    <definedName name="Z_4893CD87_CC58_11D2_B806_0000E85698D9_.wvu.Cols" hidden="1">#REF!,#REF!,#REF!,#REF!,#REF!,#REF!,#REF!</definedName>
    <definedName name="Z_4893CD87_CC58_11D2_B806_0000E85698D9_.wvu.PrintArea" localSheetId="11" hidden="1">#REF!</definedName>
    <definedName name="Z_4893CD87_CC58_11D2_B806_0000E85698D9_.wvu.PrintArea" localSheetId="12" hidden="1">#REF!</definedName>
    <definedName name="Z_4893CD87_CC58_11D2_B806_0000E85698D9_.wvu.PrintArea" localSheetId="13" hidden="1">#REF!</definedName>
    <definedName name="Z_4893CD87_CC58_11D2_B806_0000E85698D9_.wvu.PrintArea" localSheetId="14" hidden="1">#REF!</definedName>
    <definedName name="Z_4893CD87_CC58_11D2_B806_0000E85698D9_.wvu.PrintArea" localSheetId="15" hidden="1">#REF!</definedName>
    <definedName name="Z_4893CD87_CC58_11D2_B806_0000E85698D9_.wvu.PrintArea" localSheetId="16" hidden="1">#REF!</definedName>
    <definedName name="Z_4893CD87_CC58_11D2_B806_0000E85698D9_.wvu.PrintArea" localSheetId="17" hidden="1">#REF!</definedName>
    <definedName name="Z_4893CD87_CC58_11D2_B806_0000E85698D9_.wvu.PrintArea" localSheetId="18" hidden="1">#REF!</definedName>
    <definedName name="Z_4893CD87_CC58_11D2_B806_0000E85698D9_.wvu.PrintArea" localSheetId="19" hidden="1">#REF!</definedName>
    <definedName name="Z_4893CD87_CC58_11D2_B806_0000E85698D9_.wvu.PrintArea" localSheetId="20" hidden="1">#REF!</definedName>
    <definedName name="Z_4893CD87_CC58_11D2_B806_0000E85698D9_.wvu.PrintArea" localSheetId="21" hidden="1">#REF!</definedName>
    <definedName name="Z_4893CD87_CC58_11D2_B806_0000E85698D9_.wvu.PrintArea" localSheetId="22" hidden="1">#REF!</definedName>
    <definedName name="Z_4893CD87_CC58_11D2_B806_0000E85698D9_.wvu.PrintArea" localSheetId="23" hidden="1">#REF!</definedName>
    <definedName name="Z_4893CD87_CC58_11D2_B806_0000E85698D9_.wvu.PrintArea" localSheetId="24" hidden="1">#REF!</definedName>
    <definedName name="Z_4893CD87_CC58_11D2_B806_0000E85698D9_.wvu.PrintArea" localSheetId="25" hidden="1">#REF!</definedName>
    <definedName name="Z_4893CD87_CC58_11D2_B806_0000E85698D9_.wvu.PrintArea" localSheetId="26" hidden="1">#REF!</definedName>
    <definedName name="Z_4893CD87_CC58_11D2_B806_0000E85698D9_.wvu.PrintArea" localSheetId="27" hidden="1">#REF!</definedName>
    <definedName name="Z_4893CD87_CC58_11D2_B806_0000E85698D9_.wvu.PrintArea" localSheetId="28" hidden="1">#REF!</definedName>
    <definedName name="Z_4893CD87_CC58_11D2_B806_0000E85698D9_.wvu.PrintArea" localSheetId="29" hidden="1">#REF!</definedName>
    <definedName name="Z_4893CD87_CC58_11D2_B806_0000E85698D9_.wvu.PrintArea" localSheetId="30" hidden="1">#REF!</definedName>
    <definedName name="Z_4893CD87_CC58_11D2_B806_0000E85698D9_.wvu.PrintArea" localSheetId="31" hidden="1">#REF!</definedName>
    <definedName name="Z_4893CD87_CC58_11D2_B806_0000E85698D9_.wvu.PrintArea" localSheetId="32" hidden="1">#REF!</definedName>
    <definedName name="Z_4893CD87_CC58_11D2_B806_0000E85698D9_.wvu.PrintArea" localSheetId="33" hidden="1">#REF!</definedName>
    <definedName name="Z_4893CD87_CC58_11D2_B806_0000E85698D9_.wvu.PrintArea" localSheetId="34" hidden="1">#REF!</definedName>
    <definedName name="Z_4893CD87_CC58_11D2_B806_0000E85698D9_.wvu.PrintArea" localSheetId="35" hidden="1">#REF!</definedName>
    <definedName name="Z_4893CD87_CC58_11D2_B806_0000E85698D9_.wvu.PrintArea" localSheetId="36" hidden="1">#REF!</definedName>
    <definedName name="Z_4893CD87_CC58_11D2_B806_0000E85698D9_.wvu.PrintArea" localSheetId="37" hidden="1">#REF!</definedName>
    <definedName name="Z_4893CD87_CC58_11D2_B806_0000E85698D9_.wvu.PrintArea" localSheetId="38" hidden="1">#REF!</definedName>
    <definedName name="Z_4893CD87_CC58_11D2_B806_0000E85698D9_.wvu.PrintArea" localSheetId="39" hidden="1">#REF!</definedName>
    <definedName name="Z_4893CD87_CC58_11D2_B806_0000E85698D9_.wvu.PrintArea" localSheetId="40" hidden="1">#REF!</definedName>
    <definedName name="Z_4893CD87_CC58_11D2_B806_0000E85698D9_.wvu.PrintArea" localSheetId="41" hidden="1">#REF!</definedName>
    <definedName name="Z_4893CD87_CC58_11D2_B806_0000E85698D9_.wvu.PrintArea" localSheetId="42" hidden="1">#REF!</definedName>
    <definedName name="Z_4893CD87_CC58_11D2_B806_0000E85698D9_.wvu.PrintArea" localSheetId="43" hidden="1">#REF!</definedName>
    <definedName name="Z_4893CD87_CC58_11D2_B806_0000E85698D9_.wvu.PrintArea" localSheetId="44" hidden="1">#REF!</definedName>
    <definedName name="Z_4893CD87_CC58_11D2_B806_0000E85698D9_.wvu.PrintArea" localSheetId="45" hidden="1">#REF!</definedName>
    <definedName name="Z_4893CD87_CC58_11D2_B806_0000E85698D9_.wvu.PrintArea" localSheetId="46" hidden="1">#REF!</definedName>
    <definedName name="Z_4893CD87_CC58_11D2_B806_0000E85698D9_.wvu.PrintArea" localSheetId="47" hidden="1">#REF!</definedName>
    <definedName name="Z_4893CD87_CC58_11D2_B806_0000E85698D9_.wvu.PrintArea" localSheetId="48" hidden="1">#REF!</definedName>
    <definedName name="Z_4893CD87_CC58_11D2_B806_0000E85698D9_.wvu.PrintArea" localSheetId="0" hidden="1">#REF!</definedName>
    <definedName name="Z_4893CD87_CC58_11D2_B806_0000E85698D9_.wvu.PrintArea" localSheetId="1" hidden="1">#REF!</definedName>
    <definedName name="Z_4893CD87_CC58_11D2_B806_0000E85698D9_.wvu.PrintArea" localSheetId="3" hidden="1">#REF!</definedName>
    <definedName name="Z_4893CD87_CC58_11D2_B806_0000E85698D9_.wvu.PrintArea" hidden="1">#REF!</definedName>
    <definedName name="Z_4893CD87_CC58_11D2_B806_0000E85698D9_.wvu.PrintTitles" localSheetId="11" hidden="1">#REF!</definedName>
    <definedName name="Z_4893CD87_CC58_11D2_B806_0000E85698D9_.wvu.PrintTitles" localSheetId="12" hidden="1">#REF!</definedName>
    <definedName name="Z_4893CD87_CC58_11D2_B806_0000E85698D9_.wvu.PrintTitles" localSheetId="13" hidden="1">#REF!</definedName>
    <definedName name="Z_4893CD87_CC58_11D2_B806_0000E85698D9_.wvu.PrintTitles" localSheetId="14" hidden="1">#REF!</definedName>
    <definedName name="Z_4893CD87_CC58_11D2_B806_0000E85698D9_.wvu.PrintTitles" localSheetId="15" hidden="1">#REF!</definedName>
    <definedName name="Z_4893CD87_CC58_11D2_B806_0000E85698D9_.wvu.PrintTitles" localSheetId="16" hidden="1">#REF!</definedName>
    <definedName name="Z_4893CD87_CC58_11D2_B806_0000E85698D9_.wvu.PrintTitles" localSheetId="17" hidden="1">#REF!</definedName>
    <definedName name="Z_4893CD87_CC58_11D2_B806_0000E85698D9_.wvu.PrintTitles" localSheetId="18" hidden="1">#REF!</definedName>
    <definedName name="Z_4893CD87_CC58_11D2_B806_0000E85698D9_.wvu.PrintTitles" localSheetId="19" hidden="1">#REF!</definedName>
    <definedName name="Z_4893CD87_CC58_11D2_B806_0000E85698D9_.wvu.PrintTitles" localSheetId="20" hidden="1">#REF!</definedName>
    <definedName name="Z_4893CD87_CC58_11D2_B806_0000E85698D9_.wvu.PrintTitles" localSheetId="21" hidden="1">#REF!</definedName>
    <definedName name="Z_4893CD87_CC58_11D2_B806_0000E85698D9_.wvu.PrintTitles" localSheetId="22" hidden="1">#REF!</definedName>
    <definedName name="Z_4893CD87_CC58_11D2_B806_0000E85698D9_.wvu.PrintTitles" localSheetId="23" hidden="1">#REF!</definedName>
    <definedName name="Z_4893CD87_CC58_11D2_B806_0000E85698D9_.wvu.PrintTitles" localSheetId="24" hidden="1">#REF!</definedName>
    <definedName name="Z_4893CD87_CC58_11D2_B806_0000E85698D9_.wvu.PrintTitles" localSheetId="25" hidden="1">#REF!</definedName>
    <definedName name="Z_4893CD87_CC58_11D2_B806_0000E85698D9_.wvu.PrintTitles" localSheetId="26" hidden="1">#REF!</definedName>
    <definedName name="Z_4893CD87_CC58_11D2_B806_0000E85698D9_.wvu.PrintTitles" localSheetId="27" hidden="1">#REF!</definedName>
    <definedName name="Z_4893CD87_CC58_11D2_B806_0000E85698D9_.wvu.PrintTitles" localSheetId="28" hidden="1">#REF!</definedName>
    <definedName name="Z_4893CD87_CC58_11D2_B806_0000E85698D9_.wvu.PrintTitles" localSheetId="29" hidden="1">#REF!</definedName>
    <definedName name="Z_4893CD87_CC58_11D2_B806_0000E85698D9_.wvu.PrintTitles" localSheetId="30" hidden="1">#REF!</definedName>
    <definedName name="Z_4893CD87_CC58_11D2_B806_0000E85698D9_.wvu.PrintTitles" localSheetId="31" hidden="1">#REF!</definedName>
    <definedName name="Z_4893CD87_CC58_11D2_B806_0000E85698D9_.wvu.PrintTitles" localSheetId="32" hidden="1">#REF!</definedName>
    <definedName name="Z_4893CD87_CC58_11D2_B806_0000E85698D9_.wvu.PrintTitles" localSheetId="33" hidden="1">#REF!</definedName>
    <definedName name="Z_4893CD87_CC58_11D2_B806_0000E85698D9_.wvu.PrintTitles" localSheetId="34" hidden="1">#REF!</definedName>
    <definedName name="Z_4893CD87_CC58_11D2_B806_0000E85698D9_.wvu.PrintTitles" localSheetId="35" hidden="1">#REF!</definedName>
    <definedName name="Z_4893CD87_CC58_11D2_B806_0000E85698D9_.wvu.PrintTitles" localSheetId="36" hidden="1">#REF!</definedName>
    <definedName name="Z_4893CD87_CC58_11D2_B806_0000E85698D9_.wvu.PrintTitles" localSheetId="37" hidden="1">#REF!</definedName>
    <definedName name="Z_4893CD87_CC58_11D2_B806_0000E85698D9_.wvu.PrintTitles" localSheetId="38" hidden="1">#REF!</definedName>
    <definedName name="Z_4893CD87_CC58_11D2_B806_0000E85698D9_.wvu.PrintTitles" localSheetId="39" hidden="1">#REF!</definedName>
    <definedName name="Z_4893CD87_CC58_11D2_B806_0000E85698D9_.wvu.PrintTitles" localSheetId="40" hidden="1">#REF!</definedName>
    <definedName name="Z_4893CD87_CC58_11D2_B806_0000E85698D9_.wvu.PrintTitles" localSheetId="41" hidden="1">#REF!</definedName>
    <definedName name="Z_4893CD87_CC58_11D2_B806_0000E85698D9_.wvu.PrintTitles" localSheetId="42" hidden="1">#REF!</definedName>
    <definedName name="Z_4893CD87_CC58_11D2_B806_0000E85698D9_.wvu.PrintTitles" localSheetId="43" hidden="1">#REF!</definedName>
    <definedName name="Z_4893CD87_CC58_11D2_B806_0000E85698D9_.wvu.PrintTitles" localSheetId="44" hidden="1">#REF!</definedName>
    <definedName name="Z_4893CD87_CC58_11D2_B806_0000E85698D9_.wvu.PrintTitles" localSheetId="45" hidden="1">#REF!</definedName>
    <definedName name="Z_4893CD87_CC58_11D2_B806_0000E85698D9_.wvu.PrintTitles" localSheetId="46" hidden="1">#REF!</definedName>
    <definedName name="Z_4893CD87_CC58_11D2_B806_0000E85698D9_.wvu.PrintTitles" localSheetId="47" hidden="1">#REF!</definedName>
    <definedName name="Z_4893CD87_CC58_11D2_B806_0000E85698D9_.wvu.PrintTitles" localSheetId="48" hidden="1">#REF!</definedName>
    <definedName name="Z_4893CD87_CC58_11D2_B806_0000E85698D9_.wvu.PrintTitles" localSheetId="0" hidden="1">#REF!</definedName>
    <definedName name="Z_4893CD87_CC58_11D2_B806_0000E85698D9_.wvu.PrintTitles" localSheetId="1" hidden="1">#REF!</definedName>
    <definedName name="Z_4893CD87_CC58_11D2_B806_0000E85698D9_.wvu.PrintTitles" localSheetId="3" hidden="1">#REF!</definedName>
    <definedName name="Z_4893CD87_CC58_11D2_B806_0000E85698D9_.wvu.PrintTitles" hidden="1">#REF!</definedName>
    <definedName name="Z_4893CD87_CC58_11D2_B806_0000E85698D9_.wvu.Rows" localSheetId="11" hidden="1">#REF!,#REF!,#REF!,#REF!,#REF!,#REF!,#REF!,#REF!,#REF!,#REF!,#REF!,#REF!,#REF!,#REF!,#REF!,#REF!,#REF!,#REF!,#REF!,#REF!,#REF!,#REF!,#REF!,#REF!,#REF!,#REF!,#REF!,#REF!,#REF!,#REF!,#REF!,#REF!,#REF!,#REF!,#REF!,#REF!,#REF!,#REF!</definedName>
    <definedName name="Z_4893CD87_CC58_11D2_B806_0000E85698D9_.wvu.Rows" localSheetId="12" hidden="1">#REF!,#REF!,#REF!,#REF!,#REF!,#REF!,#REF!,#REF!,#REF!,#REF!,#REF!,#REF!,#REF!,#REF!,#REF!,#REF!,#REF!,#REF!,#REF!,#REF!,#REF!,#REF!,#REF!,#REF!,#REF!,#REF!,#REF!,#REF!,#REF!,#REF!,#REF!,#REF!,#REF!,#REF!,#REF!,#REF!,#REF!,#REF!</definedName>
    <definedName name="Z_4893CD87_CC58_11D2_B806_0000E85698D9_.wvu.Rows" localSheetId="13" hidden="1">#REF!,#REF!,#REF!,#REF!,#REF!,#REF!,#REF!,#REF!,#REF!,#REF!,#REF!,#REF!,#REF!,#REF!,#REF!,#REF!,#REF!,#REF!,#REF!,#REF!,#REF!,#REF!,#REF!,#REF!,#REF!,#REF!,#REF!,#REF!,#REF!,#REF!,#REF!,#REF!,#REF!,#REF!,#REF!,#REF!,#REF!,#REF!</definedName>
    <definedName name="Z_4893CD87_CC58_11D2_B806_0000E85698D9_.wvu.Rows" localSheetId="14" hidden="1">#REF!,#REF!,#REF!,#REF!,#REF!,#REF!,#REF!,#REF!,#REF!,#REF!,#REF!,#REF!,#REF!,#REF!,#REF!,#REF!,#REF!,#REF!,#REF!,#REF!,#REF!,#REF!,#REF!,#REF!,#REF!,#REF!,#REF!,#REF!,#REF!,#REF!,#REF!,#REF!,#REF!,#REF!,#REF!,#REF!,#REF!,#REF!</definedName>
    <definedName name="Z_4893CD87_CC58_11D2_B806_0000E85698D9_.wvu.Rows" localSheetId="15" hidden="1">#REF!,#REF!,#REF!,#REF!,#REF!,#REF!,#REF!,#REF!,#REF!,#REF!,#REF!,#REF!,#REF!,#REF!,#REF!,#REF!,#REF!,#REF!,#REF!,#REF!,#REF!,#REF!,#REF!,#REF!,#REF!,#REF!,#REF!,#REF!,#REF!,#REF!,#REF!,#REF!,#REF!,#REF!,#REF!,#REF!,#REF!,#REF!</definedName>
    <definedName name="Z_4893CD87_CC58_11D2_B806_0000E85698D9_.wvu.Rows" localSheetId="16" hidden="1">#REF!,#REF!,#REF!,#REF!,#REF!,#REF!,#REF!,#REF!,#REF!,#REF!,#REF!,#REF!,#REF!,#REF!,#REF!,#REF!,#REF!,#REF!,#REF!,#REF!,#REF!,#REF!,#REF!,#REF!,#REF!,#REF!,#REF!,#REF!,#REF!,#REF!,#REF!,#REF!,#REF!,#REF!,#REF!,#REF!,#REF!,#REF!</definedName>
    <definedName name="Z_4893CD87_CC58_11D2_B806_0000E85698D9_.wvu.Rows" localSheetId="17" hidden="1">#REF!,#REF!,#REF!,#REF!,#REF!,#REF!,#REF!,#REF!,#REF!,#REF!,#REF!,#REF!,#REF!,#REF!,#REF!,#REF!,#REF!,#REF!,#REF!,#REF!,#REF!,#REF!,#REF!,#REF!,#REF!,#REF!,#REF!,#REF!,#REF!,#REF!,#REF!,#REF!,#REF!,#REF!,#REF!,#REF!,#REF!,#REF!</definedName>
    <definedName name="Z_4893CD87_CC58_11D2_B806_0000E85698D9_.wvu.Rows" localSheetId="18" hidden="1">#REF!,#REF!,#REF!,#REF!,#REF!,#REF!,#REF!,#REF!,#REF!,#REF!,#REF!,#REF!,#REF!,#REF!,#REF!,#REF!,#REF!,#REF!,#REF!,#REF!,#REF!,#REF!,#REF!,#REF!,#REF!,#REF!,#REF!,#REF!,#REF!,#REF!,#REF!,#REF!,#REF!,#REF!,#REF!,#REF!,#REF!,#REF!</definedName>
    <definedName name="Z_4893CD87_CC58_11D2_B806_0000E85698D9_.wvu.Rows" localSheetId="19" hidden="1">#REF!,#REF!,#REF!,#REF!,#REF!,#REF!,#REF!,#REF!,#REF!,#REF!,#REF!,#REF!,#REF!,#REF!,#REF!,#REF!,#REF!,#REF!,#REF!,#REF!,#REF!,#REF!,#REF!,#REF!,#REF!,#REF!,#REF!,#REF!,#REF!,#REF!,#REF!,#REF!,#REF!,#REF!,#REF!,#REF!,#REF!,#REF!</definedName>
    <definedName name="Z_4893CD87_CC58_11D2_B806_0000E85698D9_.wvu.Rows" localSheetId="20" hidden="1">#REF!,#REF!,#REF!,#REF!,#REF!,#REF!,#REF!,#REF!,#REF!,#REF!,#REF!,#REF!,#REF!,#REF!,#REF!,#REF!,#REF!,#REF!,#REF!,#REF!,#REF!,#REF!,#REF!,#REF!,#REF!,#REF!,#REF!,#REF!,#REF!,#REF!,#REF!,#REF!,#REF!,#REF!,#REF!,#REF!,#REF!,#REF!</definedName>
    <definedName name="Z_4893CD87_CC58_11D2_B806_0000E85698D9_.wvu.Rows" localSheetId="21" hidden="1">#REF!,#REF!,#REF!,#REF!,#REF!,#REF!,#REF!,#REF!,#REF!,#REF!,#REF!,#REF!,#REF!,#REF!,#REF!,#REF!,#REF!,#REF!,#REF!,#REF!,#REF!,#REF!,#REF!,#REF!,#REF!,#REF!,#REF!,#REF!,#REF!,#REF!,#REF!,#REF!,#REF!,#REF!,#REF!,#REF!,#REF!,#REF!</definedName>
    <definedName name="Z_4893CD87_CC58_11D2_B806_0000E85698D9_.wvu.Rows" localSheetId="22" hidden="1">#REF!,#REF!,#REF!,#REF!,#REF!,#REF!,#REF!,#REF!,#REF!,#REF!,#REF!,#REF!,#REF!,#REF!,#REF!,#REF!,#REF!,#REF!,#REF!,#REF!,#REF!,#REF!,#REF!,#REF!,#REF!,#REF!,#REF!,#REF!,#REF!,#REF!,#REF!,#REF!,#REF!,#REF!,#REF!,#REF!,#REF!,#REF!</definedName>
    <definedName name="Z_4893CD87_CC58_11D2_B806_0000E85698D9_.wvu.Rows" localSheetId="23" hidden="1">#REF!,#REF!,#REF!,#REF!,#REF!,#REF!,#REF!,#REF!,#REF!,#REF!,#REF!,#REF!,#REF!,#REF!,#REF!,#REF!,#REF!,#REF!,#REF!,#REF!,#REF!,#REF!,#REF!,#REF!,#REF!,#REF!,#REF!,#REF!,#REF!,#REF!,#REF!,#REF!,#REF!,#REF!,#REF!,#REF!,#REF!,#REF!</definedName>
    <definedName name="Z_4893CD87_CC58_11D2_B806_0000E85698D9_.wvu.Rows" localSheetId="24" hidden="1">#REF!,#REF!,#REF!,#REF!,#REF!,#REF!,#REF!,#REF!,#REF!,#REF!,#REF!,#REF!,#REF!,#REF!,#REF!,#REF!,#REF!,#REF!,#REF!,#REF!,#REF!,#REF!,#REF!,#REF!,#REF!,#REF!,#REF!,#REF!,#REF!,#REF!,#REF!,#REF!,#REF!,#REF!,#REF!,#REF!,#REF!,#REF!</definedName>
    <definedName name="Z_4893CD87_CC58_11D2_B806_0000E85698D9_.wvu.Rows" localSheetId="25" hidden="1">#REF!,#REF!,#REF!,#REF!,#REF!,#REF!,#REF!,#REF!,#REF!,#REF!,#REF!,#REF!,#REF!,#REF!,#REF!,#REF!,#REF!,#REF!,#REF!,#REF!,#REF!,#REF!,#REF!,#REF!,#REF!,#REF!,#REF!,#REF!,#REF!,#REF!,#REF!,#REF!,#REF!,#REF!,#REF!,#REF!,#REF!,#REF!</definedName>
    <definedName name="Z_4893CD87_CC58_11D2_B806_0000E85698D9_.wvu.Rows" localSheetId="26" hidden="1">#REF!,#REF!,#REF!,#REF!,#REF!,#REF!,#REF!,#REF!,#REF!,#REF!,#REF!,#REF!,#REF!,#REF!,#REF!,#REF!,#REF!,#REF!,#REF!,#REF!,#REF!,#REF!,#REF!,#REF!,#REF!,#REF!,#REF!,#REF!,#REF!,#REF!,#REF!,#REF!,#REF!,#REF!,#REF!,#REF!,#REF!,#REF!</definedName>
    <definedName name="Z_4893CD87_CC58_11D2_B806_0000E85698D9_.wvu.Rows" localSheetId="27" hidden="1">#REF!,#REF!,#REF!,#REF!,#REF!,#REF!,#REF!,#REF!,#REF!,#REF!,#REF!,#REF!,#REF!,#REF!,#REF!,#REF!,#REF!,#REF!,#REF!,#REF!,#REF!,#REF!,#REF!,#REF!,#REF!,#REF!,#REF!,#REF!,#REF!,#REF!,#REF!,#REF!,#REF!,#REF!,#REF!,#REF!,#REF!,#REF!</definedName>
    <definedName name="Z_4893CD87_CC58_11D2_B806_0000E85698D9_.wvu.Rows" localSheetId="28" hidden="1">#REF!,#REF!,#REF!,#REF!,#REF!,#REF!,#REF!,#REF!,#REF!,#REF!,#REF!,#REF!,#REF!,#REF!,#REF!,#REF!,#REF!,#REF!,#REF!,#REF!,#REF!,#REF!,#REF!,#REF!,#REF!,#REF!,#REF!,#REF!,#REF!,#REF!,#REF!,#REF!,#REF!,#REF!,#REF!,#REF!,#REF!,#REF!</definedName>
    <definedName name="Z_4893CD87_CC58_11D2_B806_0000E85698D9_.wvu.Rows" localSheetId="29" hidden="1">#REF!,#REF!,#REF!,#REF!,#REF!,#REF!,#REF!,#REF!,#REF!,#REF!,#REF!,#REF!,#REF!,#REF!,#REF!,#REF!,#REF!,#REF!,#REF!,#REF!,#REF!,#REF!,#REF!,#REF!,#REF!,#REF!,#REF!,#REF!,#REF!,#REF!,#REF!,#REF!,#REF!,#REF!,#REF!,#REF!,#REF!,#REF!</definedName>
    <definedName name="Z_4893CD87_CC58_11D2_B806_0000E85698D9_.wvu.Rows" localSheetId="30" hidden="1">#REF!,#REF!,#REF!,#REF!,#REF!,#REF!,#REF!,#REF!,#REF!,#REF!,#REF!,#REF!,#REF!,#REF!,#REF!,#REF!,#REF!,#REF!,#REF!,#REF!,#REF!,#REF!,#REF!,#REF!,#REF!,#REF!,#REF!,#REF!,#REF!,#REF!,#REF!,#REF!,#REF!,#REF!,#REF!,#REF!,#REF!,#REF!</definedName>
    <definedName name="Z_4893CD87_CC58_11D2_B806_0000E85698D9_.wvu.Rows" localSheetId="31" hidden="1">#REF!,#REF!,#REF!,#REF!,#REF!,#REF!,#REF!,#REF!,#REF!,#REF!,#REF!,#REF!,#REF!,#REF!,#REF!,#REF!,#REF!,#REF!,#REF!,#REF!,#REF!,#REF!,#REF!,#REF!,#REF!,#REF!,#REF!,#REF!,#REF!,#REF!,#REF!,#REF!,#REF!,#REF!,#REF!,#REF!,#REF!,#REF!</definedName>
    <definedName name="Z_4893CD87_CC58_11D2_B806_0000E85698D9_.wvu.Rows" localSheetId="32" hidden="1">#REF!,#REF!,#REF!,#REF!,#REF!,#REF!,#REF!,#REF!,#REF!,#REF!,#REF!,#REF!,#REF!,#REF!,#REF!,#REF!,#REF!,#REF!,#REF!,#REF!,#REF!,#REF!,#REF!,#REF!,#REF!,#REF!,#REF!,#REF!,#REF!,#REF!,#REF!,#REF!,#REF!,#REF!,#REF!,#REF!,#REF!,#REF!</definedName>
    <definedName name="Z_4893CD87_CC58_11D2_B806_0000E85698D9_.wvu.Rows" localSheetId="33" hidden="1">#REF!,#REF!,#REF!,#REF!,#REF!,#REF!,#REF!,#REF!,#REF!,#REF!,#REF!,#REF!,#REF!,#REF!,#REF!,#REF!,#REF!,#REF!,#REF!,#REF!,#REF!,#REF!,#REF!,#REF!,#REF!,#REF!,#REF!,#REF!,#REF!,#REF!,#REF!,#REF!,#REF!,#REF!,#REF!,#REF!,#REF!,#REF!</definedName>
    <definedName name="Z_4893CD87_CC58_11D2_B806_0000E85698D9_.wvu.Rows" localSheetId="34" hidden="1">#REF!,#REF!,#REF!,#REF!,#REF!,#REF!,#REF!,#REF!,#REF!,#REF!,#REF!,#REF!,#REF!,#REF!,#REF!,#REF!,#REF!,#REF!,#REF!,#REF!,#REF!,#REF!,#REF!,#REF!,#REF!,#REF!,#REF!,#REF!,#REF!,#REF!,#REF!,#REF!,#REF!,#REF!,#REF!,#REF!,#REF!,#REF!</definedName>
    <definedName name="Z_4893CD87_CC58_11D2_B806_0000E85698D9_.wvu.Rows" localSheetId="35" hidden="1">#REF!,#REF!,#REF!,#REF!,#REF!,#REF!,#REF!,#REF!,#REF!,#REF!,#REF!,#REF!,#REF!,#REF!,#REF!,#REF!,#REF!,#REF!,#REF!,#REF!,#REF!,#REF!,#REF!,#REF!,#REF!,#REF!,#REF!,#REF!,#REF!,#REF!,#REF!,#REF!,#REF!,#REF!,#REF!,#REF!,#REF!,#REF!</definedName>
    <definedName name="Z_4893CD87_CC58_11D2_B806_0000E85698D9_.wvu.Rows" localSheetId="36" hidden="1">#REF!,#REF!,#REF!,#REF!,#REF!,#REF!,#REF!,#REF!,#REF!,#REF!,#REF!,#REF!,#REF!,#REF!,#REF!,#REF!,#REF!,#REF!,#REF!,#REF!,#REF!,#REF!,#REF!,#REF!,#REF!,#REF!,#REF!,#REF!,#REF!,#REF!,#REF!,#REF!,#REF!,#REF!,#REF!,#REF!,#REF!,#REF!</definedName>
    <definedName name="Z_4893CD87_CC58_11D2_B806_0000E85698D9_.wvu.Rows" localSheetId="37" hidden="1">#REF!,#REF!,#REF!,#REF!,#REF!,#REF!,#REF!,#REF!,#REF!,#REF!,#REF!,#REF!,#REF!,#REF!,#REF!,#REF!,#REF!,#REF!,#REF!,#REF!,#REF!,#REF!,#REF!,#REF!,#REF!,#REF!,#REF!,#REF!,#REF!,#REF!,#REF!,#REF!,#REF!,#REF!,#REF!,#REF!,#REF!,#REF!</definedName>
    <definedName name="Z_4893CD87_CC58_11D2_B806_0000E85698D9_.wvu.Rows" localSheetId="38" hidden="1">#REF!,#REF!,#REF!,#REF!,#REF!,#REF!,#REF!,#REF!,#REF!,#REF!,#REF!,#REF!,#REF!,#REF!,#REF!,#REF!,#REF!,#REF!,#REF!,#REF!,#REF!,#REF!,#REF!,#REF!,#REF!,#REF!,#REF!,#REF!,#REF!,#REF!,#REF!,#REF!,#REF!,#REF!,#REF!,#REF!,#REF!,#REF!</definedName>
    <definedName name="Z_4893CD87_CC58_11D2_B806_0000E85698D9_.wvu.Rows" localSheetId="39" hidden="1">#REF!,#REF!,#REF!,#REF!,#REF!,#REF!,#REF!,#REF!,#REF!,#REF!,#REF!,#REF!,#REF!,#REF!,#REF!,#REF!,#REF!,#REF!,#REF!,#REF!,#REF!,#REF!,#REF!,#REF!,#REF!,#REF!,#REF!,#REF!,#REF!,#REF!,#REF!,#REF!,#REF!,#REF!,#REF!,#REF!,#REF!,#REF!</definedName>
    <definedName name="Z_4893CD87_CC58_11D2_B806_0000E85698D9_.wvu.Rows" localSheetId="40" hidden="1">#REF!,#REF!,#REF!,#REF!,#REF!,#REF!,#REF!,#REF!,#REF!,#REF!,#REF!,#REF!,#REF!,#REF!,#REF!,#REF!,#REF!,#REF!,#REF!,#REF!,#REF!,#REF!,#REF!,#REF!,#REF!,#REF!,#REF!,#REF!,#REF!,#REF!,#REF!,#REF!,#REF!,#REF!,#REF!,#REF!,#REF!,#REF!</definedName>
    <definedName name="Z_4893CD87_CC58_11D2_B806_0000E85698D9_.wvu.Rows" localSheetId="41" hidden="1">#REF!,#REF!,#REF!,#REF!,#REF!,#REF!,#REF!,#REF!,#REF!,#REF!,#REF!,#REF!,#REF!,#REF!,#REF!,#REF!,#REF!,#REF!,#REF!,#REF!,#REF!,#REF!,#REF!,#REF!,#REF!,#REF!,#REF!,#REF!,#REF!,#REF!,#REF!,#REF!,#REF!,#REF!,#REF!,#REF!,#REF!,#REF!</definedName>
    <definedName name="Z_4893CD87_CC58_11D2_B806_0000E85698D9_.wvu.Rows" localSheetId="42" hidden="1">#REF!,#REF!,#REF!,#REF!,#REF!,#REF!,#REF!,#REF!,#REF!,#REF!,#REF!,#REF!,#REF!,#REF!,#REF!,#REF!,#REF!,#REF!,#REF!,#REF!,#REF!,#REF!,#REF!,#REF!,#REF!,#REF!,#REF!,#REF!,#REF!,#REF!,#REF!,#REF!,#REF!,#REF!,#REF!,#REF!,#REF!,#REF!</definedName>
    <definedName name="Z_4893CD87_CC58_11D2_B806_0000E85698D9_.wvu.Rows" localSheetId="43" hidden="1">#REF!,#REF!,#REF!,#REF!,#REF!,#REF!,#REF!,#REF!,#REF!,#REF!,#REF!,#REF!,#REF!,#REF!,#REF!,#REF!,#REF!,#REF!,#REF!,#REF!,#REF!,#REF!,#REF!,#REF!,#REF!,#REF!,#REF!,#REF!,#REF!,#REF!,#REF!,#REF!,#REF!,#REF!,#REF!,#REF!,#REF!,#REF!</definedName>
    <definedName name="Z_4893CD87_CC58_11D2_B806_0000E85698D9_.wvu.Rows" localSheetId="44" hidden="1">#REF!,#REF!,#REF!,#REF!,#REF!,#REF!,#REF!,#REF!,#REF!,#REF!,#REF!,#REF!,#REF!,#REF!,#REF!,#REF!,#REF!,#REF!,#REF!,#REF!,#REF!,#REF!,#REF!,#REF!,#REF!,#REF!,#REF!,#REF!,#REF!,#REF!,#REF!,#REF!,#REF!,#REF!,#REF!,#REF!,#REF!,#REF!</definedName>
    <definedName name="Z_4893CD87_CC58_11D2_B806_0000E85698D9_.wvu.Rows" localSheetId="45" hidden="1">#REF!,#REF!,#REF!,#REF!,#REF!,#REF!,#REF!,#REF!,#REF!,#REF!,#REF!,#REF!,#REF!,#REF!,#REF!,#REF!,#REF!,#REF!,#REF!,#REF!,#REF!,#REF!,#REF!,#REF!,#REF!,#REF!,#REF!,#REF!,#REF!,#REF!,#REF!,#REF!,#REF!,#REF!,#REF!,#REF!,#REF!,#REF!</definedName>
    <definedName name="Z_4893CD87_CC58_11D2_B806_0000E85698D9_.wvu.Rows" localSheetId="46" hidden="1">#REF!,#REF!,#REF!,#REF!,#REF!,#REF!,#REF!,#REF!,#REF!,#REF!,#REF!,#REF!,#REF!,#REF!,#REF!,#REF!,#REF!,#REF!,#REF!,#REF!,#REF!,#REF!,#REF!,#REF!,#REF!,#REF!,#REF!,#REF!,#REF!,#REF!,#REF!,#REF!,#REF!,#REF!,#REF!,#REF!,#REF!,#REF!</definedName>
    <definedName name="Z_4893CD87_CC58_11D2_B806_0000E85698D9_.wvu.Rows" localSheetId="47" hidden="1">#REF!,#REF!,#REF!,#REF!,#REF!,#REF!,#REF!,#REF!,#REF!,#REF!,#REF!,#REF!,#REF!,#REF!,#REF!,#REF!,#REF!,#REF!,#REF!,#REF!,#REF!,#REF!,#REF!,#REF!,#REF!,#REF!,#REF!,#REF!,#REF!,#REF!,#REF!,#REF!,#REF!,#REF!,#REF!,#REF!,#REF!,#REF!</definedName>
    <definedName name="Z_4893CD87_CC58_11D2_B806_0000E85698D9_.wvu.Rows" localSheetId="48" hidden="1">#REF!,#REF!,#REF!,#REF!,#REF!,#REF!,#REF!,#REF!,#REF!,#REF!,#REF!,#REF!,#REF!,#REF!,#REF!,#REF!,#REF!,#REF!,#REF!,#REF!,#REF!,#REF!,#REF!,#REF!,#REF!,#REF!,#REF!,#REF!,#REF!,#REF!,#REF!,#REF!,#REF!,#REF!,#REF!,#REF!,#REF!,#REF!</definedName>
    <definedName name="Z_4893CD87_CC58_11D2_B806_0000E85698D9_.wvu.Rows" localSheetId="0" hidden="1">#REF!,#REF!,#REF!,#REF!,#REF!,#REF!,#REF!,#REF!,#REF!,#REF!,#REF!,#REF!,#REF!,#REF!,#REF!,#REF!,#REF!,#REF!,#REF!,#REF!,#REF!,#REF!,#REF!,#REF!,#REF!,#REF!,#REF!,#REF!,#REF!,#REF!,#REF!,#REF!,#REF!,#REF!,#REF!,#REF!,#REF!,#REF!</definedName>
    <definedName name="Z_4893CD87_CC58_11D2_B806_0000E85698D9_.wvu.Rows" localSheetId="1" hidden="1">#REF!,#REF!,#REF!,#REF!,#REF!,#REF!,#REF!,#REF!,#REF!,#REF!,#REF!,#REF!,#REF!,#REF!,#REF!,#REF!,#REF!,#REF!,#REF!,#REF!,#REF!,#REF!,#REF!,#REF!,#REF!,#REF!,#REF!,#REF!,#REF!,#REF!,#REF!,#REF!,#REF!,#REF!,#REF!,#REF!,#REF!,#REF!</definedName>
    <definedName name="Z_4893CD87_CC58_11D2_B806_0000E85698D9_.wvu.Rows" localSheetId="3" hidden="1">#REF!,#REF!,#REF!,#REF!,#REF!,#REF!,#REF!,#REF!,#REF!,#REF!,#REF!,#REF!,#REF!,#REF!,#REF!,#REF!,#REF!,#REF!,#REF!,#REF!,#REF!,#REF!,#REF!,#REF!,#REF!,#REF!,#REF!,#REF!,#REF!,#REF!,#REF!,#REF!,#REF!,#REF!,#REF!,#REF!,#REF!,#REF!</definedName>
    <definedName name="Z_4893CD87_CC58_11D2_B806_0000E85698D9_.wvu.Rows" hidden="1">#REF!,#REF!,#REF!,#REF!,#REF!,#REF!,#REF!,#REF!,#REF!,#REF!,#REF!,#REF!,#REF!,#REF!,#REF!,#REF!,#REF!,#REF!,#REF!,#REF!,#REF!,#REF!,#REF!,#REF!,#REF!,#REF!,#REF!,#REF!,#REF!,#REF!,#REF!,#REF!,#REF!,#REF!,#REF!,#REF!,#REF!,#REF!</definedName>
    <definedName name="ZRHST" localSheetId="3" hidden="1">[1]G.G!#REF!</definedName>
    <definedName name="ZRHST" hidden="1">[1]G.G!#REF!</definedName>
    <definedName name="ZZHHHFDFH" localSheetId="4">#REF!</definedName>
    <definedName name="ZZHHHFDFH" localSheetId="5">#REF!</definedName>
    <definedName name="ZZHHHFDFH" localSheetId="6">#REF!</definedName>
    <definedName name="ZZHHHFDFH" localSheetId="7">#REF!</definedName>
    <definedName name="ZZHHHFDFH" localSheetId="8">#REF!</definedName>
    <definedName name="ZZHHHFDFH" localSheetId="9">#REF!</definedName>
    <definedName name="ZZHHHFDFH" localSheetId="10">#REF!</definedName>
    <definedName name="ZZHHHFDFH" localSheetId="11">#REF!</definedName>
    <definedName name="ZZHHHFDFH" localSheetId="12">#REF!</definedName>
    <definedName name="ZZHHHFDFH" localSheetId="13">#REF!</definedName>
    <definedName name="ZZHHHFDFH" localSheetId="14">#REF!</definedName>
    <definedName name="ZZHHHFDFH" localSheetId="15">#REF!</definedName>
    <definedName name="ZZHHHFDFH" localSheetId="16">#REF!</definedName>
    <definedName name="ZZHHHFDFH" localSheetId="17">#REF!</definedName>
    <definedName name="ZZHHHFDFH" localSheetId="18">#REF!</definedName>
    <definedName name="ZZHHHFDFH" localSheetId="19">#REF!</definedName>
    <definedName name="ZZHHHFDFH" localSheetId="20">#REF!</definedName>
    <definedName name="ZZHHHFDFH" localSheetId="21">#REF!</definedName>
    <definedName name="ZZHHHFDFH" localSheetId="22">#REF!</definedName>
    <definedName name="ZZHHHFDFH" localSheetId="23">#REF!</definedName>
    <definedName name="ZZHHHFDFH" localSheetId="24">#REF!</definedName>
    <definedName name="ZZHHHFDFH" localSheetId="25">#REF!</definedName>
    <definedName name="ZZHHHFDFH" localSheetId="26">#REF!</definedName>
    <definedName name="ZZHHHFDFH" localSheetId="27">#REF!</definedName>
    <definedName name="ZZHHHFDFH" localSheetId="28">#REF!</definedName>
    <definedName name="ZZHHHFDFH" localSheetId="29">#REF!</definedName>
    <definedName name="ZZHHHFDFH" localSheetId="30">#REF!</definedName>
    <definedName name="ZZHHHFDFH" localSheetId="31">#REF!</definedName>
    <definedName name="ZZHHHFDFH" localSheetId="32">#REF!</definedName>
    <definedName name="ZZHHHFDFH" localSheetId="33">#REF!</definedName>
    <definedName name="ZZHHHFDFH" localSheetId="34">#REF!</definedName>
    <definedName name="ZZHHHFDFH" localSheetId="35">#REF!</definedName>
    <definedName name="ZZHHHFDFH" localSheetId="36">#REF!</definedName>
    <definedName name="ZZHHHFDFH" localSheetId="37">#REF!</definedName>
    <definedName name="ZZHHHFDFH" localSheetId="38">#REF!</definedName>
    <definedName name="ZZHHHFDFH" localSheetId="39">#REF!</definedName>
    <definedName name="ZZHHHFDFH" localSheetId="40">#REF!</definedName>
    <definedName name="ZZHHHFDFH" localSheetId="41">#REF!</definedName>
    <definedName name="ZZHHHFDFH" localSheetId="42">#REF!</definedName>
    <definedName name="ZZHHHFDFH" localSheetId="43">#REF!</definedName>
    <definedName name="ZZHHHFDFH" localSheetId="44">#REF!</definedName>
    <definedName name="ZZHHHFDFH" localSheetId="45">#REF!</definedName>
    <definedName name="ZZHHHFDFH" localSheetId="46">#REF!</definedName>
    <definedName name="ZZHHHFDFH" localSheetId="47">#REF!</definedName>
    <definedName name="ZZHHHFDFH" localSheetId="48">#REF!</definedName>
    <definedName name="ZZHHHFDFH" localSheetId="0">#REF!</definedName>
    <definedName name="ZZHHHFDFH" localSheetId="1">#REF!</definedName>
    <definedName name="ZZHHHFDFH" localSheetId="3">#REF!</definedName>
    <definedName name="ZZHHHFDF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118" l="1"/>
  <c r="F23" i="118"/>
  <c r="F22" i="117"/>
  <c r="F23" i="117"/>
  <c r="F22" i="115"/>
  <c r="F22" i="114"/>
  <c r="F23" i="114"/>
  <c r="F22" i="109"/>
  <c r="F23" i="109"/>
  <c r="F22" i="108"/>
  <c r="F22" i="107"/>
  <c r="F23" i="107"/>
  <c r="G9" i="118"/>
  <c r="G8" i="118"/>
  <c r="A8" i="118"/>
  <c r="G9" i="117"/>
  <c r="G8" i="117"/>
  <c r="A8" i="117"/>
  <c r="G9" i="116"/>
  <c r="G8" i="116"/>
  <c r="A8" i="116"/>
  <c r="G9" i="115"/>
  <c r="G8" i="115"/>
  <c r="G9" i="114"/>
  <c r="G8" i="114"/>
  <c r="A8" i="115"/>
  <c r="A8" i="114"/>
  <c r="F28" i="118"/>
  <c r="G30" i="118" s="1"/>
  <c r="F21" i="118"/>
  <c r="F20" i="118"/>
  <c r="F28" i="117"/>
  <c r="G30" i="117" s="1"/>
  <c r="F21" i="117"/>
  <c r="F20" i="117"/>
  <c r="F15" i="117"/>
  <c r="F14" i="117"/>
  <c r="F13" i="117"/>
  <c r="G28" i="116"/>
  <c r="G23" i="116"/>
  <c r="F27" i="115"/>
  <c r="G29" i="115" s="1"/>
  <c r="F21" i="115"/>
  <c r="F20" i="115"/>
  <c r="F14" i="115"/>
  <c r="F13" i="115"/>
  <c r="F28" i="114"/>
  <c r="G30" i="114" s="1"/>
  <c r="F21" i="114"/>
  <c r="F20" i="114"/>
  <c r="F14" i="114"/>
  <c r="F13" i="114"/>
  <c r="F23" i="113"/>
  <c r="G9" i="113"/>
  <c r="A8" i="113"/>
  <c r="G8" i="113"/>
  <c r="F28" i="113"/>
  <c r="G30" i="113" s="1"/>
  <c r="F22" i="113"/>
  <c r="F21" i="113"/>
  <c r="F20" i="113"/>
  <c r="F14" i="113"/>
  <c r="F13" i="113"/>
  <c r="F29" i="112"/>
  <c r="F29" i="110"/>
  <c r="A8" i="112"/>
  <c r="A8" i="111"/>
  <c r="A8" i="110"/>
  <c r="A8" i="78"/>
  <c r="D29" i="112"/>
  <c r="F24" i="112"/>
  <c r="G26" i="112" s="1"/>
  <c r="F18" i="112"/>
  <c r="F17" i="112"/>
  <c r="G9" i="112"/>
  <c r="G8" i="112"/>
  <c r="D29" i="111"/>
  <c r="F29" i="111" s="1"/>
  <c r="F24" i="111"/>
  <c r="G26" i="111" s="1"/>
  <c r="F18" i="111"/>
  <c r="F17" i="111"/>
  <c r="G9" i="111"/>
  <c r="G8" i="111"/>
  <c r="D29" i="110"/>
  <c r="G26" i="110"/>
  <c r="F24" i="110"/>
  <c r="F18" i="110"/>
  <c r="F17" i="110"/>
  <c r="G9" i="110"/>
  <c r="G8" i="110"/>
  <c r="G9" i="77"/>
  <c r="G8" i="77"/>
  <c r="A8" i="77"/>
  <c r="G10" i="105"/>
  <c r="G9" i="105"/>
  <c r="A9" i="105"/>
  <c r="G10" i="104"/>
  <c r="G9" i="104"/>
  <c r="A9" i="104"/>
  <c r="D21" i="76"/>
  <c r="D20" i="76"/>
  <c r="D19" i="76"/>
  <c r="F21" i="103"/>
  <c r="F22" i="103"/>
  <c r="F22" i="71"/>
  <c r="F21" i="71"/>
  <c r="G9" i="99"/>
  <c r="G8" i="99"/>
  <c r="A8" i="99"/>
  <c r="F19" i="95"/>
  <c r="G9" i="95"/>
  <c r="G8" i="95"/>
  <c r="A8" i="95"/>
  <c r="G9" i="97"/>
  <c r="G8" i="97"/>
  <c r="A8" i="97"/>
  <c r="G9" i="96"/>
  <c r="G8" i="96"/>
  <c r="A8" i="96"/>
  <c r="D64" i="14"/>
  <c r="F64" i="14" s="1"/>
  <c r="D65" i="14"/>
  <c r="D25" i="14"/>
  <c r="D28" i="14"/>
  <c r="D54" i="14"/>
  <c r="F54" i="14" s="1"/>
  <c r="D56" i="14"/>
  <c r="F56" i="14" s="1"/>
  <c r="D57" i="14"/>
  <c r="F57" i="14" s="1"/>
  <c r="D58" i="14"/>
  <c r="F29" i="14"/>
  <c r="F30" i="14"/>
  <c r="F81" i="14"/>
  <c r="F82" i="14"/>
  <c r="F83" i="14"/>
  <c r="F80" i="14"/>
  <c r="F79" i="14"/>
  <c r="F78" i="14"/>
  <c r="F77" i="14"/>
  <c r="F76" i="14"/>
  <c r="F84" i="14" s="1"/>
  <c r="F70" i="14"/>
  <c r="F71" i="14"/>
  <c r="F72" i="14"/>
  <c r="F73" i="14"/>
  <c r="D69" i="14"/>
  <c r="F69" i="14" s="1"/>
  <c r="G21" i="112" l="1"/>
  <c r="G25" i="118"/>
  <c r="G25" i="117"/>
  <c r="G24" i="115"/>
  <c r="G25" i="114"/>
  <c r="G25" i="113"/>
  <c r="G31" i="112"/>
  <c r="F12" i="112" s="1"/>
  <c r="G14" i="112" s="1"/>
  <c r="G33" i="112" s="1"/>
  <c r="G31" i="111"/>
  <c r="F12" i="111" s="1"/>
  <c r="G14" i="111" s="1"/>
  <c r="G33" i="111" s="1"/>
  <c r="G21" i="111"/>
  <c r="G31" i="110"/>
  <c r="G21" i="110"/>
  <c r="F12" i="110"/>
  <c r="G14" i="110" s="1"/>
  <c r="G33" i="110" s="1"/>
  <c r="D66" i="14"/>
  <c r="D63" i="14"/>
  <c r="D17" i="14"/>
  <c r="D15" i="14"/>
  <c r="D14" i="14"/>
  <c r="G9" i="109"/>
  <c r="G8" i="109"/>
  <c r="G9" i="108"/>
  <c r="G8" i="108"/>
  <c r="G9" i="107"/>
  <c r="G8" i="107"/>
  <c r="A8" i="109"/>
  <c r="A8" i="108"/>
  <c r="A8" i="107"/>
  <c r="F28" i="109"/>
  <c r="G30" i="109" s="1"/>
  <c r="F21" i="109"/>
  <c r="F20" i="109"/>
  <c r="F14" i="109"/>
  <c r="F13" i="109"/>
  <c r="F27" i="108"/>
  <c r="G29" i="108" s="1"/>
  <c r="F21" i="108"/>
  <c r="F20" i="108"/>
  <c r="F14" i="108"/>
  <c r="F13" i="108"/>
  <c r="F28" i="107"/>
  <c r="G30" i="107" s="1"/>
  <c r="F21" i="107"/>
  <c r="F20" i="107"/>
  <c r="F14" i="107"/>
  <c r="F13" i="107"/>
  <c r="G9" i="78"/>
  <c r="G8" i="78"/>
  <c r="F25" i="105"/>
  <c r="G27" i="105" s="1"/>
  <c r="F20" i="105"/>
  <c r="F19" i="105"/>
  <c r="F18" i="105"/>
  <c r="G28" i="104"/>
  <c r="F21" i="104"/>
  <c r="G23" i="104" s="1"/>
  <c r="G9" i="103"/>
  <c r="G8" i="103"/>
  <c r="A8" i="103"/>
  <c r="F27" i="103"/>
  <c r="G29" i="103" s="1"/>
  <c r="F20" i="103"/>
  <c r="F19" i="103"/>
  <c r="D14" i="103"/>
  <c r="F14" i="103" s="1"/>
  <c r="G9" i="72"/>
  <c r="G8" i="72"/>
  <c r="A8" i="72"/>
  <c r="G9" i="71"/>
  <c r="G8" i="71"/>
  <c r="A8" i="71"/>
  <c r="G9" i="70"/>
  <c r="G8" i="70"/>
  <c r="A8" i="70"/>
  <c r="G9" i="69"/>
  <c r="G8" i="69"/>
  <c r="A8" i="69"/>
  <c r="F23" i="99"/>
  <c r="G25" i="99" s="1"/>
  <c r="F18" i="99"/>
  <c r="F17" i="99"/>
  <c r="F23" i="97"/>
  <c r="G25" i="97" s="1"/>
  <c r="F18" i="97"/>
  <c r="F17" i="97"/>
  <c r="F23" i="96"/>
  <c r="G25" i="96" s="1"/>
  <c r="F18" i="96"/>
  <c r="F17" i="96"/>
  <c r="F24" i="95"/>
  <c r="G26" i="95" s="1"/>
  <c r="F18" i="95"/>
  <c r="F17" i="95"/>
  <c r="G9" i="39"/>
  <c r="G25" i="109" l="1"/>
  <c r="G24" i="108"/>
  <c r="G25" i="107"/>
  <c r="G35" i="112"/>
  <c r="G37" i="112"/>
  <c r="G36" i="112"/>
  <c r="G37" i="111"/>
  <c r="G36" i="111"/>
  <c r="G35" i="111"/>
  <c r="G36" i="110"/>
  <c r="G35" i="110"/>
  <c r="G37" i="110"/>
  <c r="G22" i="105"/>
  <c r="G24" i="103"/>
  <c r="G20" i="99"/>
  <c r="G21" i="95"/>
  <c r="G20" i="97"/>
  <c r="G20" i="96"/>
  <c r="F57" i="19"/>
  <c r="F47" i="14"/>
  <c r="F48" i="14"/>
  <c r="F75" i="8"/>
  <c r="F75" i="19"/>
  <c r="F67" i="14"/>
  <c r="F21" i="19"/>
  <c r="F68" i="14"/>
  <c r="D72" i="8"/>
  <c r="D72" i="19"/>
  <c r="F66" i="14"/>
  <c r="F50" i="19"/>
  <c r="F38" i="14"/>
  <c r="F39" i="14"/>
  <c r="F40" i="14"/>
  <c r="F41" i="14"/>
  <c r="G43" i="8"/>
  <c r="H43" i="8"/>
  <c r="I43" i="8"/>
  <c r="J43" i="8"/>
  <c r="K43" i="8"/>
  <c r="M43" i="8"/>
  <c r="N43" i="8"/>
  <c r="G40" i="112" l="1"/>
  <c r="G40" i="111"/>
  <c r="G40" i="110"/>
  <c r="F76" i="19"/>
  <c r="F53" i="14"/>
  <c r="F55" i="14"/>
  <c r="F59" i="14"/>
  <c r="F60" i="14"/>
  <c r="F58" i="14" l="1"/>
  <c r="G8" i="22"/>
  <c r="G9" i="22"/>
  <c r="A8" i="22"/>
  <c r="D14" i="72"/>
  <c r="G8" i="92" l="1"/>
  <c r="A8" i="92"/>
  <c r="F25" i="92"/>
  <c r="G27" i="92" s="1"/>
  <c r="D19" i="92"/>
  <c r="F19" i="92" s="1"/>
  <c r="A19" i="92"/>
  <c r="F18" i="92"/>
  <c r="G9" i="92"/>
  <c r="D24" i="91"/>
  <c r="F24" i="91" s="1"/>
  <c r="A24" i="91"/>
  <c r="G8" i="91"/>
  <c r="A8" i="91"/>
  <c r="F29" i="91"/>
  <c r="G31" i="91" s="1"/>
  <c r="D23" i="91"/>
  <c r="F23" i="91" s="1"/>
  <c r="A23" i="91"/>
  <c r="D22" i="91"/>
  <c r="F22" i="91" s="1"/>
  <c r="A22" i="91"/>
  <c r="D21" i="91"/>
  <c r="F21" i="91" s="1"/>
  <c r="A21" i="91"/>
  <c r="D20" i="91"/>
  <c r="F20" i="91" s="1"/>
  <c r="A20" i="91"/>
  <c r="D19" i="91"/>
  <c r="F19" i="91" s="1"/>
  <c r="A19" i="91"/>
  <c r="D18" i="91"/>
  <c r="F18" i="91" s="1"/>
  <c r="A18" i="91"/>
  <c r="G9" i="91"/>
  <c r="D24" i="90"/>
  <c r="F24" i="90" s="1"/>
  <c r="D23" i="90"/>
  <c r="F23" i="90" s="1"/>
  <c r="A24" i="90"/>
  <c r="A23" i="90"/>
  <c r="D22" i="90"/>
  <c r="F22" i="90" s="1"/>
  <c r="A22" i="90"/>
  <c r="G9" i="90"/>
  <c r="G8" i="90"/>
  <c r="A8" i="90"/>
  <c r="F29" i="90"/>
  <c r="G31" i="90" s="1"/>
  <c r="D21" i="90"/>
  <c r="F21" i="90" s="1"/>
  <c r="A21" i="90"/>
  <c r="D20" i="90"/>
  <c r="F20" i="90" s="1"/>
  <c r="A20" i="90"/>
  <c r="D19" i="90"/>
  <c r="F19" i="90" s="1"/>
  <c r="A19" i="90"/>
  <c r="D18" i="90"/>
  <c r="F18" i="90" s="1"/>
  <c r="A18" i="90"/>
  <c r="D18" i="88"/>
  <c r="F18" i="88" s="1"/>
  <c r="A18" i="88"/>
  <c r="G9" i="88"/>
  <c r="G8" i="88"/>
  <c r="A8" i="88"/>
  <c r="F28" i="88"/>
  <c r="G30" i="88" s="1"/>
  <c r="F19" i="88"/>
  <c r="G22" i="92" l="1"/>
  <c r="G26" i="91"/>
  <c r="G26" i="90"/>
  <c r="G25" i="88"/>
  <c r="C12" i="30" l="1"/>
  <c r="A12" i="30"/>
  <c r="G9" i="80"/>
  <c r="G8" i="80"/>
  <c r="A8" i="80"/>
  <c r="G9" i="79"/>
  <c r="G8" i="79"/>
  <c r="F26" i="80"/>
  <c r="G28" i="80" s="1"/>
  <c r="F21" i="80"/>
  <c r="F20" i="80"/>
  <c r="G23" i="80" s="1"/>
  <c r="F15" i="80"/>
  <c r="F14" i="80"/>
  <c r="F13" i="80"/>
  <c r="F27" i="79"/>
  <c r="G29" i="79" s="1"/>
  <c r="F22" i="79"/>
  <c r="F21" i="79"/>
  <c r="F20" i="79"/>
  <c r="F15" i="79"/>
  <c r="F14" i="79"/>
  <c r="F13" i="79"/>
  <c r="G10" i="76"/>
  <c r="G9" i="76"/>
  <c r="A9" i="76"/>
  <c r="G9" i="74"/>
  <c r="G8" i="74"/>
  <c r="A8" i="74"/>
  <c r="F24" i="78"/>
  <c r="G26" i="78" s="1"/>
  <c r="F17" i="78"/>
  <c r="G25" i="77"/>
  <c r="F18" i="77"/>
  <c r="F17" i="77"/>
  <c r="C12" i="77"/>
  <c r="F26" i="76"/>
  <c r="G28" i="76" s="1"/>
  <c r="F21" i="76"/>
  <c r="F20" i="76"/>
  <c r="F19" i="76"/>
  <c r="F18" i="76"/>
  <c r="F25" i="74"/>
  <c r="G27" i="74" s="1"/>
  <c r="F20" i="74"/>
  <c r="F19" i="74"/>
  <c r="F18" i="74"/>
  <c r="F17" i="74"/>
  <c r="F17" i="70"/>
  <c r="G19" i="70" s="1"/>
  <c r="D17" i="69"/>
  <c r="F17" i="69" s="1"/>
  <c r="G19" i="69" s="1"/>
  <c r="F26" i="72"/>
  <c r="G28" i="72" s="1"/>
  <c r="F20" i="72"/>
  <c r="F19" i="72"/>
  <c r="F14" i="72"/>
  <c r="F27" i="71"/>
  <c r="G29" i="71" s="1"/>
  <c r="F20" i="71"/>
  <c r="F19" i="71"/>
  <c r="F18" i="71"/>
  <c r="G24" i="71" s="1"/>
  <c r="F22" i="70"/>
  <c r="G24" i="70" s="1"/>
  <c r="F22" i="69"/>
  <c r="G24" i="69" s="1"/>
  <c r="F18" i="66"/>
  <c r="F18" i="65"/>
  <c r="F19" i="64"/>
  <c r="F18" i="64"/>
  <c r="G9" i="68"/>
  <c r="G8" i="68"/>
  <c r="A8" i="68"/>
  <c r="G9" i="67"/>
  <c r="G8" i="67"/>
  <c r="A8" i="67"/>
  <c r="G9" i="66"/>
  <c r="G8" i="66"/>
  <c r="A8" i="66"/>
  <c r="G9" i="65"/>
  <c r="G8" i="65"/>
  <c r="A8" i="65"/>
  <c r="G9" i="64"/>
  <c r="G8" i="64"/>
  <c r="A8" i="64"/>
  <c r="F23" i="68"/>
  <c r="G25" i="68" s="1"/>
  <c r="F18" i="68"/>
  <c r="F17" i="68"/>
  <c r="F23" i="67"/>
  <c r="G25" i="67" s="1"/>
  <c r="F18" i="67"/>
  <c r="F17" i="67"/>
  <c r="F23" i="66"/>
  <c r="G25" i="66" s="1"/>
  <c r="F17" i="66"/>
  <c r="F23" i="65"/>
  <c r="G25" i="65" s="1"/>
  <c r="F17" i="65"/>
  <c r="F24" i="64"/>
  <c r="G26" i="64" s="1"/>
  <c r="F17" i="64"/>
  <c r="G9" i="41"/>
  <c r="G8" i="41"/>
  <c r="A8" i="41"/>
  <c r="G9" i="40"/>
  <c r="G8" i="40"/>
  <c r="A8" i="40"/>
  <c r="G24" i="41"/>
  <c r="G19" i="41"/>
  <c r="G24" i="40"/>
  <c r="G19" i="40"/>
  <c r="G8" i="39"/>
  <c r="A8" i="39"/>
  <c r="G24" i="39"/>
  <c r="G19" i="39"/>
  <c r="A38" i="26"/>
  <c r="A38" i="27" s="1"/>
  <c r="F13" i="22"/>
  <c r="F14" i="22"/>
  <c r="F19" i="22"/>
  <c r="F20" i="22"/>
  <c r="F21" i="22"/>
  <c r="A1" i="26"/>
  <c r="A1" i="27" s="1"/>
  <c r="G9" i="30"/>
  <c r="G8" i="30"/>
  <c r="A8" i="30"/>
  <c r="G24" i="30"/>
  <c r="G19" i="30"/>
  <c r="G9" i="27"/>
  <c r="G8" i="27"/>
  <c r="A8" i="27"/>
  <c r="G9" i="26"/>
  <c r="G8" i="26"/>
  <c r="A8" i="26"/>
  <c r="G24" i="27"/>
  <c r="G19" i="27"/>
  <c r="G24" i="26"/>
  <c r="G19" i="26"/>
  <c r="F26" i="22"/>
  <c r="G27" i="22" s="1"/>
  <c r="C11" i="20"/>
  <c r="C151" i="19"/>
  <c r="D13" i="103" l="1"/>
  <c r="F13" i="103" s="1"/>
  <c r="D13" i="72"/>
  <c r="F13" i="72" s="1"/>
  <c r="A38" i="39"/>
  <c r="A38" i="40"/>
  <c r="G20" i="66"/>
  <c r="A1" i="41"/>
  <c r="A1" i="30" s="1"/>
  <c r="A1" i="88" s="1"/>
  <c r="A1" i="91" s="1"/>
  <c r="A1" i="90" s="1"/>
  <c r="A1" i="92" s="1"/>
  <c r="A1" i="64" s="1"/>
  <c r="G21" i="78"/>
  <c r="A38" i="41"/>
  <c r="A38" i="30" s="1"/>
  <c r="A43" i="88" s="1"/>
  <c r="A44" i="91" s="1"/>
  <c r="A44" i="90" s="1"/>
  <c r="A40" i="92" s="1"/>
  <c r="A39" i="64" s="1"/>
  <c r="A1" i="39"/>
  <c r="A1" i="40"/>
  <c r="G20" i="65"/>
  <c r="G20" i="68"/>
  <c r="G20" i="67"/>
  <c r="G24" i="79"/>
  <c r="G20" i="77"/>
  <c r="G22" i="74"/>
  <c r="G23" i="76"/>
  <c r="G23" i="72"/>
  <c r="G21" i="64"/>
  <c r="G23" i="22"/>
  <c r="A1" i="65" l="1"/>
  <c r="A1" i="66" s="1"/>
  <c r="A1" i="67" s="1"/>
  <c r="A1" i="68" l="1"/>
  <c r="A1" i="69" s="1"/>
  <c r="A1" i="70" s="1"/>
  <c r="A1" i="71" s="1"/>
  <c r="A1" i="103" s="1"/>
  <c r="A1" i="74" s="1"/>
  <c r="A1" i="96"/>
  <c r="A1" i="97"/>
  <c r="A1" i="99"/>
  <c r="A1" i="95"/>
  <c r="A1" i="72"/>
  <c r="A103" i="8"/>
  <c r="A102" i="8"/>
  <c r="A101" i="8"/>
  <c r="A100" i="8"/>
  <c r="A99" i="8"/>
  <c r="A98" i="8"/>
  <c r="A97" i="8"/>
  <c r="A96" i="8"/>
  <c r="A95" i="8"/>
  <c r="A94" i="8"/>
  <c r="A93" i="8"/>
  <c r="A92" i="8"/>
  <c r="B87" i="8"/>
  <c r="B86" i="8"/>
  <c r="B85" i="8"/>
  <c r="B84" i="8"/>
  <c r="B83" i="8"/>
  <c r="B82" i="8"/>
  <c r="B81" i="8"/>
  <c r="B80" i="8"/>
  <c r="B79" i="8"/>
  <c r="B70" i="8"/>
  <c r="C69" i="8"/>
  <c r="C68" i="8"/>
  <c r="K34" i="8" s="1"/>
  <c r="M52" i="8"/>
  <c r="L52" i="8"/>
  <c r="K52" i="8"/>
  <c r="J52" i="8"/>
  <c r="I52" i="8"/>
  <c r="H52" i="8"/>
  <c r="G52" i="8"/>
  <c r="M51" i="8"/>
  <c r="M53" i="8" s="1"/>
  <c r="L51" i="8"/>
  <c r="L53" i="8" s="1"/>
  <c r="K51" i="8"/>
  <c r="K53" i="8" s="1"/>
  <c r="J51" i="8"/>
  <c r="J53" i="8" s="1"/>
  <c r="I51" i="8"/>
  <c r="I53" i="8" s="1"/>
  <c r="H51" i="8"/>
  <c r="H53" i="8" s="1"/>
  <c r="G51" i="8"/>
  <c r="G53" i="8" s="1"/>
  <c r="E51" i="8"/>
  <c r="D51" i="8"/>
  <c r="C51" i="8"/>
  <c r="N48" i="8"/>
  <c r="M48" i="8"/>
  <c r="K48" i="8"/>
  <c r="J48" i="8"/>
  <c r="I48" i="8"/>
  <c r="H48" i="8"/>
  <c r="G48" i="8"/>
  <c r="N47" i="8"/>
  <c r="N49" i="8" s="1"/>
  <c r="M47" i="8"/>
  <c r="M49" i="8" s="1"/>
  <c r="K47" i="8"/>
  <c r="K49" i="8" s="1"/>
  <c r="J47" i="8"/>
  <c r="J49" i="8" s="1"/>
  <c r="I47" i="8"/>
  <c r="I49" i="8" s="1"/>
  <c r="H47" i="8"/>
  <c r="H49" i="8" s="1"/>
  <c r="G47" i="8"/>
  <c r="G49" i="8" s="1"/>
  <c r="N44" i="8"/>
  <c r="M44" i="8"/>
  <c r="K44" i="8"/>
  <c r="J44" i="8"/>
  <c r="I44" i="8"/>
  <c r="H44" i="8"/>
  <c r="G44" i="8"/>
  <c r="N45" i="8"/>
  <c r="M45" i="8"/>
  <c r="K45" i="8"/>
  <c r="J45" i="8"/>
  <c r="I45" i="8"/>
  <c r="H45" i="8"/>
  <c r="G45" i="8"/>
  <c r="N40" i="8"/>
  <c r="M40" i="8"/>
  <c r="K40" i="8"/>
  <c r="J40" i="8"/>
  <c r="I40" i="8"/>
  <c r="H40" i="8"/>
  <c r="G40" i="8"/>
  <c r="F40" i="8"/>
  <c r="F42" i="8" s="1"/>
  <c r="F44" i="8" s="1"/>
  <c r="F46" i="8" s="1"/>
  <c r="F48" i="8" s="1"/>
  <c r="E40" i="8"/>
  <c r="C40" i="8"/>
  <c r="C42" i="8" s="1"/>
  <c r="C44" i="8" s="1"/>
  <c r="C46" i="8" s="1"/>
  <c r="C48" i="8" s="1"/>
  <c r="N39" i="8"/>
  <c r="N41" i="8" s="1"/>
  <c r="M39" i="8"/>
  <c r="M41" i="8" s="1"/>
  <c r="K39" i="8"/>
  <c r="K41" i="8" s="1"/>
  <c r="J39" i="8"/>
  <c r="J41" i="8" s="1"/>
  <c r="I39" i="8"/>
  <c r="I41" i="8" s="1"/>
  <c r="H39" i="8"/>
  <c r="H41" i="8" s="1"/>
  <c r="G39" i="8"/>
  <c r="G41" i="8" s="1"/>
  <c r="F39" i="8"/>
  <c r="F41" i="8" s="1"/>
  <c r="F43" i="8" s="1"/>
  <c r="F45" i="8" s="1"/>
  <c r="F47" i="8" s="1"/>
  <c r="F49" i="8" s="1"/>
  <c r="E39" i="8"/>
  <c r="E41" i="8" s="1"/>
  <c r="C39" i="8"/>
  <c r="C41" i="8" s="1"/>
  <c r="C43" i="8" s="1"/>
  <c r="C45" i="8" s="1"/>
  <c r="C47" i="8" s="1"/>
  <c r="C49" i="8" s="1"/>
  <c r="N36" i="8"/>
  <c r="M36" i="8"/>
  <c r="L36" i="8"/>
  <c r="J36" i="8"/>
  <c r="I36" i="8"/>
  <c r="H36" i="8"/>
  <c r="G36" i="8"/>
  <c r="F36" i="8"/>
  <c r="E36" i="8"/>
  <c r="D36" i="8"/>
  <c r="C36" i="8"/>
  <c r="N35" i="8"/>
  <c r="N37" i="8" s="1"/>
  <c r="M35" i="8"/>
  <c r="M37" i="8" s="1"/>
  <c r="L35" i="8"/>
  <c r="L37" i="8" s="1"/>
  <c r="J35" i="8"/>
  <c r="J37" i="8" s="1"/>
  <c r="I35" i="8"/>
  <c r="I37" i="8" s="1"/>
  <c r="H35" i="8"/>
  <c r="H37" i="8" s="1"/>
  <c r="G35" i="8"/>
  <c r="G37" i="8" s="1"/>
  <c r="F35" i="8"/>
  <c r="F37" i="8" s="1"/>
  <c r="E35" i="8"/>
  <c r="E37" i="8" s="1"/>
  <c r="D35" i="8"/>
  <c r="C35" i="8"/>
  <c r="C37" i="8" s="1"/>
  <c r="N32" i="8"/>
  <c r="L32" i="8"/>
  <c r="K32" i="8"/>
  <c r="J32" i="8"/>
  <c r="G32" i="8"/>
  <c r="F32" i="8"/>
  <c r="E32" i="8"/>
  <c r="D32" i="8"/>
  <c r="C32" i="8"/>
  <c r="N31" i="8"/>
  <c r="N33" i="8" s="1"/>
  <c r="L31" i="8"/>
  <c r="L33" i="8" s="1"/>
  <c r="K31" i="8"/>
  <c r="K33" i="8" s="1"/>
  <c r="J31" i="8"/>
  <c r="J33" i="8" s="1"/>
  <c r="G31" i="8"/>
  <c r="G33" i="8" s="1"/>
  <c r="F31" i="8"/>
  <c r="F33" i="8" s="1"/>
  <c r="E31" i="8"/>
  <c r="E33" i="8" s="1"/>
  <c r="D31" i="8"/>
  <c r="D33" i="8" s="1"/>
  <c r="C31" i="8"/>
  <c r="C33" i="8" s="1"/>
  <c r="N28" i="8"/>
  <c r="L28" i="8"/>
  <c r="K28" i="8"/>
  <c r="I28" i="8"/>
  <c r="H28" i="8"/>
  <c r="G28" i="8"/>
  <c r="F28" i="8"/>
  <c r="E28" i="8"/>
  <c r="D28" i="8"/>
  <c r="C28" i="8"/>
  <c r="N27" i="8"/>
  <c r="N29" i="8" s="1"/>
  <c r="L27" i="8"/>
  <c r="L29" i="8" s="1"/>
  <c r="K27" i="8"/>
  <c r="K29" i="8" s="1"/>
  <c r="I27" i="8"/>
  <c r="I29" i="8" s="1"/>
  <c r="H27" i="8"/>
  <c r="H29" i="8" s="1"/>
  <c r="G27" i="8"/>
  <c r="G29" i="8" s="1"/>
  <c r="F27" i="8"/>
  <c r="F29" i="8" s="1"/>
  <c r="E27" i="8"/>
  <c r="E29" i="8" s="1"/>
  <c r="D27" i="8"/>
  <c r="D29" i="8" s="1"/>
  <c r="C27" i="8"/>
  <c r="C29" i="8" s="1"/>
  <c r="N24" i="8"/>
  <c r="L24" i="8"/>
  <c r="K24" i="8"/>
  <c r="I24" i="8"/>
  <c r="H24" i="8"/>
  <c r="G24" i="8"/>
  <c r="F24" i="8"/>
  <c r="E24" i="8"/>
  <c r="D24" i="8"/>
  <c r="C24" i="8"/>
  <c r="N23" i="8"/>
  <c r="N25" i="8" s="1"/>
  <c r="L23" i="8"/>
  <c r="L25" i="8" s="1"/>
  <c r="K23" i="8"/>
  <c r="K25" i="8" s="1"/>
  <c r="I23" i="8"/>
  <c r="I25" i="8" s="1"/>
  <c r="H23" i="8"/>
  <c r="H25" i="8" s="1"/>
  <c r="G23" i="8"/>
  <c r="G25" i="8" s="1"/>
  <c r="F23" i="8"/>
  <c r="F25" i="8" s="1"/>
  <c r="E23" i="8"/>
  <c r="E25" i="8" s="1"/>
  <c r="D23" i="8"/>
  <c r="D25" i="8" s="1"/>
  <c r="C23" i="8"/>
  <c r="C25" i="8" s="1"/>
  <c r="N20" i="8"/>
  <c r="N21" i="8" s="1"/>
  <c r="M20" i="8"/>
  <c r="M21" i="8" s="1"/>
  <c r="L20" i="8"/>
  <c r="L21" i="8" s="1"/>
  <c r="K20" i="8"/>
  <c r="K21" i="8" s="1"/>
  <c r="J20" i="8"/>
  <c r="J21" i="8" s="1"/>
  <c r="I20" i="8"/>
  <c r="I21" i="8" s="1"/>
  <c r="H20" i="8"/>
  <c r="H21" i="8" s="1"/>
  <c r="G20" i="8"/>
  <c r="G21" i="8" s="1"/>
  <c r="E20" i="8"/>
  <c r="E21" i="8" s="1"/>
  <c r="D20" i="8"/>
  <c r="D21" i="8" s="1"/>
  <c r="C20" i="8"/>
  <c r="C21" i="8" s="1"/>
  <c r="N17" i="8"/>
  <c r="M17" i="8"/>
  <c r="L17" i="8"/>
  <c r="J17" i="8"/>
  <c r="F17" i="8"/>
  <c r="N16" i="8"/>
  <c r="N18" i="8" s="1"/>
  <c r="M16" i="8"/>
  <c r="M18" i="8" s="1"/>
  <c r="L16" i="8"/>
  <c r="L18" i="8" s="1"/>
  <c r="J16" i="8"/>
  <c r="J18" i="8" s="1"/>
  <c r="F16" i="8"/>
  <c r="F18" i="8" s="1"/>
  <c r="N13" i="8"/>
  <c r="M13" i="8"/>
  <c r="L13" i="8"/>
  <c r="K13" i="8"/>
  <c r="J13" i="8"/>
  <c r="I13" i="8"/>
  <c r="H13" i="8"/>
  <c r="G13" i="8"/>
  <c r="F13" i="8"/>
  <c r="D13" i="8"/>
  <c r="C13" i="8"/>
  <c r="N12" i="8"/>
  <c r="N14" i="8" s="1"/>
  <c r="M12" i="8"/>
  <c r="M14" i="8" s="1"/>
  <c r="L12" i="8"/>
  <c r="L14" i="8" s="1"/>
  <c r="K12" i="8"/>
  <c r="K14" i="8" s="1"/>
  <c r="J12" i="8"/>
  <c r="J14" i="8" s="1"/>
  <c r="I12" i="8"/>
  <c r="I14" i="8" s="1"/>
  <c r="H12" i="8"/>
  <c r="H14" i="8" s="1"/>
  <c r="G12" i="8"/>
  <c r="G14" i="8" s="1"/>
  <c r="F12" i="8"/>
  <c r="F14" i="8" s="1"/>
  <c r="D12" i="8"/>
  <c r="D14" i="8" s="1"/>
  <c r="C12" i="8"/>
  <c r="C14" i="8" s="1"/>
  <c r="N9" i="8"/>
  <c r="L9" i="8"/>
  <c r="G9" i="8"/>
  <c r="N8" i="8"/>
  <c r="N10" i="8" s="1"/>
  <c r="L8" i="8"/>
  <c r="L10" i="8" s="1"/>
  <c r="G8" i="8"/>
  <c r="A33" i="79" l="1"/>
  <c r="A34" i="113"/>
  <c r="A1" i="104"/>
  <c r="A1" i="76"/>
  <c r="A1" i="77" s="1"/>
  <c r="A1" i="105"/>
  <c r="F50" i="8"/>
  <c r="A33" i="88"/>
  <c r="A34" i="91"/>
  <c r="A34" i="90"/>
  <c r="A30" i="92"/>
  <c r="A34" i="88"/>
  <c r="A35" i="90"/>
  <c r="A31" i="92"/>
  <c r="A35" i="91"/>
  <c r="I15" i="8"/>
  <c r="I17" i="8" s="1"/>
  <c r="H30" i="8"/>
  <c r="H31" i="8" s="1"/>
  <c r="H33" i="8" s="1"/>
  <c r="L42" i="8"/>
  <c r="L38" i="8"/>
  <c r="L40" i="8" s="1"/>
  <c r="C126" i="8"/>
  <c r="D126" i="8" s="1"/>
  <c r="K36" i="8"/>
  <c r="K35" i="8"/>
  <c r="K37" i="8" s="1"/>
  <c r="D15" i="8"/>
  <c r="D17" i="8" s="1"/>
  <c r="I30" i="8"/>
  <c r="I32" i="8" s="1"/>
  <c r="J22" i="8"/>
  <c r="F7" i="8"/>
  <c r="F8" i="8" s="1"/>
  <c r="G15" i="8"/>
  <c r="M22" i="8"/>
  <c r="M23" i="8" s="1"/>
  <c r="M30" i="8"/>
  <c r="E15" i="8"/>
  <c r="J26" i="8"/>
  <c r="L46" i="8"/>
  <c r="H7" i="8"/>
  <c r="D7" i="8"/>
  <c r="G10" i="8"/>
  <c r="F19" i="8"/>
  <c r="M26" i="8"/>
  <c r="C70" i="8"/>
  <c r="K15" i="8"/>
  <c r="I7" i="8"/>
  <c r="E7" i="8"/>
  <c r="C15" i="8"/>
  <c r="H15" i="8"/>
  <c r="A1" i="112" l="1"/>
  <c r="A1" i="110"/>
  <c r="A1" i="111"/>
  <c r="A1" i="78"/>
  <c r="I16" i="8"/>
  <c r="F51" i="8"/>
  <c r="F53" i="8" s="1"/>
  <c r="F52" i="8"/>
  <c r="L44" i="8"/>
  <c r="L58" i="8" s="1"/>
  <c r="L43" i="8"/>
  <c r="C131" i="8" s="1"/>
  <c r="D131" i="8" s="1"/>
  <c r="F9" i="8"/>
  <c r="H32" i="8"/>
  <c r="L39" i="8"/>
  <c r="L41" i="8" s="1"/>
  <c r="M24" i="8"/>
  <c r="D16" i="8"/>
  <c r="C115" i="8" s="1"/>
  <c r="D115" i="8" s="1"/>
  <c r="C129" i="8"/>
  <c r="D129" i="8" s="1"/>
  <c r="I31" i="8"/>
  <c r="I33" i="8" s="1"/>
  <c r="J23" i="8"/>
  <c r="J24" i="8"/>
  <c r="G16" i="8"/>
  <c r="G54" i="8"/>
  <c r="G17" i="8"/>
  <c r="G58" i="8" s="1"/>
  <c r="M31" i="8"/>
  <c r="M32" i="8"/>
  <c r="F20" i="8"/>
  <c r="F21" i="8" s="1"/>
  <c r="L45" i="8"/>
  <c r="E9" i="8"/>
  <c r="E8" i="8"/>
  <c r="J7" i="8"/>
  <c r="C7" i="8"/>
  <c r="N50" i="8"/>
  <c r="E11" i="8"/>
  <c r="M7" i="8"/>
  <c r="K7" i="8"/>
  <c r="L48" i="8"/>
  <c r="L47" i="8"/>
  <c r="C107" i="8"/>
  <c r="D107" i="8" s="1"/>
  <c r="F10" i="8"/>
  <c r="C17" i="8"/>
  <c r="C16" i="8"/>
  <c r="H9" i="8"/>
  <c r="H58" i="8" s="1"/>
  <c r="H8" i="8"/>
  <c r="H54" i="8"/>
  <c r="I54" i="8"/>
  <c r="I8" i="8"/>
  <c r="I9" i="8"/>
  <c r="I58" i="8" s="1"/>
  <c r="J28" i="8"/>
  <c r="J27" i="8"/>
  <c r="M25" i="8"/>
  <c r="C123" i="8"/>
  <c r="D123" i="8" s="1"/>
  <c r="H17" i="8"/>
  <c r="H16" i="8"/>
  <c r="K17" i="8"/>
  <c r="K16" i="8"/>
  <c r="M28" i="8"/>
  <c r="M27" i="8"/>
  <c r="D9" i="8"/>
  <c r="D58" i="8" s="1"/>
  <c r="D8" i="8"/>
  <c r="E17" i="8"/>
  <c r="E16" i="8"/>
  <c r="F54" i="8"/>
  <c r="L54" i="8"/>
  <c r="C119" i="8"/>
  <c r="D119" i="8" s="1"/>
  <c r="I18" i="8"/>
  <c r="A1" i="79" l="1"/>
  <c r="A1" i="113"/>
  <c r="F55" i="8"/>
  <c r="F58" i="8"/>
  <c r="F56" i="8"/>
  <c r="F57" i="8"/>
  <c r="A1" i="80"/>
  <c r="A1" i="109"/>
  <c r="A1" i="107"/>
  <c r="A1" i="108"/>
  <c r="D18" i="8"/>
  <c r="C130" i="8"/>
  <c r="D130" i="8" s="1"/>
  <c r="C127" i="8"/>
  <c r="D127" i="8" s="1"/>
  <c r="C128" i="8"/>
  <c r="D128" i="8" s="1"/>
  <c r="M33" i="8"/>
  <c r="C117" i="8"/>
  <c r="D117" i="8" s="1"/>
  <c r="G18" i="8"/>
  <c r="G59" i="8" s="1"/>
  <c r="D96" i="8" s="1"/>
  <c r="G57" i="8"/>
  <c r="C96" i="8" s="1"/>
  <c r="C122" i="8"/>
  <c r="D122" i="8" s="1"/>
  <c r="J25" i="8"/>
  <c r="D10" i="8"/>
  <c r="D57" i="8"/>
  <c r="C93" i="8" s="1"/>
  <c r="C105" i="8"/>
  <c r="D105" i="8" s="1"/>
  <c r="C120" i="8"/>
  <c r="D120" i="8" s="1"/>
  <c r="K18" i="8"/>
  <c r="L49" i="8"/>
  <c r="L59" i="8" s="1"/>
  <c r="D101" i="8" s="1"/>
  <c r="C132" i="8"/>
  <c r="D132" i="8" s="1"/>
  <c r="L57" i="8"/>
  <c r="C101" i="8" s="1"/>
  <c r="E12" i="8"/>
  <c r="E57" i="8" s="1"/>
  <c r="E13" i="8"/>
  <c r="E58" i="8" s="1"/>
  <c r="C106" i="8"/>
  <c r="D106" i="8" s="1"/>
  <c r="E10" i="8"/>
  <c r="J29" i="8"/>
  <c r="C124" i="8"/>
  <c r="D124" i="8" s="1"/>
  <c r="C18" i="8"/>
  <c r="C114" i="8"/>
  <c r="D114" i="8" s="1"/>
  <c r="M54" i="8"/>
  <c r="M9" i="8"/>
  <c r="M58" i="8" s="1"/>
  <c r="M8" i="8"/>
  <c r="J9" i="8"/>
  <c r="J58" i="8" s="1"/>
  <c r="J54" i="8"/>
  <c r="J8" i="8"/>
  <c r="C116" i="8"/>
  <c r="D116" i="8" s="1"/>
  <c r="E18" i="8"/>
  <c r="H10" i="8"/>
  <c r="C108" i="8"/>
  <c r="D108" i="8" s="1"/>
  <c r="H57" i="8"/>
  <c r="C97" i="8" s="1"/>
  <c r="N54" i="8"/>
  <c r="N52" i="8"/>
  <c r="N58" i="8" s="1"/>
  <c r="N51" i="8"/>
  <c r="C121" i="8"/>
  <c r="D121" i="8" s="1"/>
  <c r="C125" i="8"/>
  <c r="D125" i="8" s="1"/>
  <c r="M29" i="8"/>
  <c r="H18" i="8"/>
  <c r="C118" i="8"/>
  <c r="D118" i="8" s="1"/>
  <c r="C109" i="8"/>
  <c r="D109" i="8" s="1"/>
  <c r="I57" i="8"/>
  <c r="C98" i="8" s="1"/>
  <c r="I10" i="8"/>
  <c r="I59" i="8" s="1"/>
  <c r="D98" i="8" s="1"/>
  <c r="C95" i="8"/>
  <c r="K54" i="8"/>
  <c r="K9" i="8"/>
  <c r="K58" i="8" s="1"/>
  <c r="K8" i="8"/>
  <c r="C9" i="8"/>
  <c r="C58" i="8" s="1"/>
  <c r="C8" i="8"/>
  <c r="D59" i="8" l="1"/>
  <c r="D93" i="8" s="1"/>
  <c r="A1" i="114"/>
  <c r="A1" i="115"/>
  <c r="A1" i="116"/>
  <c r="A1" i="118"/>
  <c r="A1" i="117"/>
  <c r="F59" i="8"/>
  <c r="D95" i="8" s="1"/>
  <c r="F76" i="8"/>
  <c r="C34" i="88"/>
  <c r="D34" i="88" s="1"/>
  <c r="F34" i="88" s="1"/>
  <c r="C35" i="90"/>
  <c r="D35" i="90" s="1"/>
  <c r="F35" i="90" s="1"/>
  <c r="C31" i="92"/>
  <c r="D31" i="92" s="1"/>
  <c r="F31" i="92" s="1"/>
  <c r="C35" i="91"/>
  <c r="D35" i="91" s="1"/>
  <c r="F35" i="91" s="1"/>
  <c r="C30" i="22"/>
  <c r="D30" i="22" s="1"/>
  <c r="F30" i="22" s="1"/>
  <c r="G31" i="22" s="1"/>
  <c r="F12" i="22" s="1"/>
  <c r="G16" i="22" s="1"/>
  <c r="G33" i="22" s="1"/>
  <c r="E14" i="14" s="1"/>
  <c r="F14" i="14" s="1"/>
  <c r="C28" i="68"/>
  <c r="D28" i="68" s="1"/>
  <c r="F28" i="68" s="1"/>
  <c r="G30" i="68" s="1"/>
  <c r="F12" i="68" s="1"/>
  <c r="G14" i="68" s="1"/>
  <c r="G32" i="68" s="1"/>
  <c r="E37" i="14" s="1"/>
  <c r="F37" i="14" s="1"/>
  <c r="C28" i="67"/>
  <c r="D28" i="67" s="1"/>
  <c r="F28" i="67" s="1"/>
  <c r="G30" i="67" s="1"/>
  <c r="F12" i="67" s="1"/>
  <c r="G14" i="67" s="1"/>
  <c r="G32" i="67" s="1"/>
  <c r="E36" i="14" s="1"/>
  <c r="F36" i="14" s="1"/>
  <c r="C28" i="66"/>
  <c r="D28" i="66" s="1"/>
  <c r="F28" i="66" s="1"/>
  <c r="G30" i="66" s="1"/>
  <c r="F12" i="66" s="1"/>
  <c r="G14" i="66" s="1"/>
  <c r="G32" i="66" s="1"/>
  <c r="E35" i="14" s="1"/>
  <c r="F35" i="14" s="1"/>
  <c r="C28" i="65"/>
  <c r="D28" i="65" s="1"/>
  <c r="F28" i="65" s="1"/>
  <c r="G30" i="65" s="1"/>
  <c r="F12" i="65" s="1"/>
  <c r="G14" i="65" s="1"/>
  <c r="G32" i="65" s="1"/>
  <c r="E34" i="14" s="1"/>
  <c r="F34" i="14" s="1"/>
  <c r="C29" i="64"/>
  <c r="D29" i="64" s="1"/>
  <c r="F29" i="64" s="1"/>
  <c r="G31" i="64" s="1"/>
  <c r="F12" i="64" s="1"/>
  <c r="G14" i="64" s="1"/>
  <c r="G33" i="64" s="1"/>
  <c r="E33" i="14" s="1"/>
  <c r="F33" i="14" s="1"/>
  <c r="C113" i="8"/>
  <c r="D113" i="8" s="1"/>
  <c r="E14" i="8"/>
  <c r="E59" i="8" s="1"/>
  <c r="D94" i="8" s="1"/>
  <c r="C133" i="8"/>
  <c r="D133" i="8" s="1"/>
  <c r="N53" i="8"/>
  <c r="N59" i="8" s="1"/>
  <c r="D103" i="8" s="1"/>
  <c r="N57" i="8"/>
  <c r="C103" i="8" s="1"/>
  <c r="C112" i="8"/>
  <c r="D112" i="8" s="1"/>
  <c r="M57" i="8"/>
  <c r="C102" i="8" s="1"/>
  <c r="M10" i="8"/>
  <c r="M59" i="8" s="1"/>
  <c r="D102" i="8" s="1"/>
  <c r="K57" i="8"/>
  <c r="C100" i="8" s="1"/>
  <c r="C111" i="8"/>
  <c r="D111" i="8" s="1"/>
  <c r="K10" i="8"/>
  <c r="K59" i="8" s="1"/>
  <c r="D100" i="8" s="1"/>
  <c r="C33" i="113" s="1"/>
  <c r="D33" i="113" s="1"/>
  <c r="F33" i="113" s="1"/>
  <c r="J57" i="8"/>
  <c r="C99" i="8" s="1"/>
  <c r="J10" i="8"/>
  <c r="J59" i="8" s="1"/>
  <c r="D99" i="8" s="1"/>
  <c r="C110" i="8"/>
  <c r="D110" i="8" s="1"/>
  <c r="C94" i="8"/>
  <c r="C57" i="8"/>
  <c r="C92" i="8" s="1"/>
  <c r="C104" i="8"/>
  <c r="D104" i="8" s="1"/>
  <c r="C10" i="8"/>
  <c r="C59" i="8" s="1"/>
  <c r="D92" i="8" s="1"/>
  <c r="H59" i="8"/>
  <c r="D97" i="8" s="1"/>
  <c r="C33" i="117" l="1"/>
  <c r="D33" i="117" s="1"/>
  <c r="C33" i="118"/>
  <c r="D33" i="118" s="1"/>
  <c r="F33" i="118" s="1"/>
  <c r="G35" i="118" s="1"/>
  <c r="F12" i="118" s="1"/>
  <c r="G17" i="118" s="1"/>
  <c r="G37" i="118" s="1"/>
  <c r="C31" i="116"/>
  <c r="D31" i="116" s="1"/>
  <c r="C34" i="113"/>
  <c r="D34" i="113" s="1"/>
  <c r="F34" i="113" s="1"/>
  <c r="G36" i="113" s="1"/>
  <c r="F12" i="113" s="1"/>
  <c r="G17" i="113" s="1"/>
  <c r="G38" i="113" s="1"/>
  <c r="C32" i="115"/>
  <c r="D32" i="115" s="1"/>
  <c r="F32" i="115" s="1"/>
  <c r="G34" i="115" s="1"/>
  <c r="F12" i="115" s="1"/>
  <c r="G17" i="115" s="1"/>
  <c r="G36" i="115" s="1"/>
  <c r="C33" i="114"/>
  <c r="D33" i="114" s="1"/>
  <c r="C33" i="109"/>
  <c r="D33" i="109" s="1"/>
  <c r="F33" i="109" s="1"/>
  <c r="G35" i="109" s="1"/>
  <c r="F12" i="109" s="1"/>
  <c r="G17" i="109" s="1"/>
  <c r="G37" i="109" s="1"/>
  <c r="C32" i="108"/>
  <c r="D32" i="108" s="1"/>
  <c r="C31" i="104"/>
  <c r="D31" i="104" s="1"/>
  <c r="F31" i="104" s="1"/>
  <c r="G33" i="104" s="1"/>
  <c r="F13" i="104" s="1"/>
  <c r="G15" i="104" s="1"/>
  <c r="G35" i="104" s="1"/>
  <c r="C33" i="107"/>
  <c r="D33" i="107" s="1"/>
  <c r="C30" i="105"/>
  <c r="D30" i="105" s="1"/>
  <c r="F30" i="105" s="1"/>
  <c r="G32" i="105" s="1"/>
  <c r="F13" i="105" s="1"/>
  <c r="G15" i="105" s="1"/>
  <c r="G34" i="105" s="1"/>
  <c r="F42" i="14"/>
  <c r="C28" i="96"/>
  <c r="D28" i="96" s="1"/>
  <c r="F28" i="96" s="1"/>
  <c r="G30" i="96" s="1"/>
  <c r="F12" i="96" s="1"/>
  <c r="G14" i="96" s="1"/>
  <c r="G32" i="96" s="1"/>
  <c r="C28" i="99"/>
  <c r="D28" i="99" s="1"/>
  <c r="F28" i="99" s="1"/>
  <c r="G30" i="99" s="1"/>
  <c r="F12" i="99" s="1"/>
  <c r="G14" i="99" s="1"/>
  <c r="G32" i="99" s="1"/>
  <c r="C29" i="95"/>
  <c r="D29" i="95" s="1"/>
  <c r="F29" i="95" s="1"/>
  <c r="G31" i="95" s="1"/>
  <c r="F12" i="95" s="1"/>
  <c r="G14" i="95" s="1"/>
  <c r="G33" i="95" s="1"/>
  <c r="C28" i="97"/>
  <c r="D28" i="97" s="1"/>
  <c r="F28" i="97" s="1"/>
  <c r="G30" i="97" s="1"/>
  <c r="F12" i="97" s="1"/>
  <c r="G14" i="97" s="1"/>
  <c r="G32" i="97" s="1"/>
  <c r="C33" i="88"/>
  <c r="D33" i="88" s="1"/>
  <c r="F33" i="88" s="1"/>
  <c r="G35" i="88" s="1"/>
  <c r="F12" i="88" s="1"/>
  <c r="G15" i="88" s="1"/>
  <c r="G37" i="88" s="1"/>
  <c r="C34" i="90"/>
  <c r="D34" i="90" s="1"/>
  <c r="F34" i="90" s="1"/>
  <c r="G36" i="90" s="1"/>
  <c r="F12" i="90" s="1"/>
  <c r="G15" i="90" s="1"/>
  <c r="G38" i="90" s="1"/>
  <c r="C30" i="92"/>
  <c r="D30" i="92" s="1"/>
  <c r="F30" i="92" s="1"/>
  <c r="G32" i="92" s="1"/>
  <c r="F12" i="92" s="1"/>
  <c r="G15" i="92" s="1"/>
  <c r="G34" i="92" s="1"/>
  <c r="C34" i="91"/>
  <c r="D34" i="91" s="1"/>
  <c r="F34" i="91" s="1"/>
  <c r="G36" i="91" s="1"/>
  <c r="F12" i="91" s="1"/>
  <c r="G15" i="91" s="1"/>
  <c r="G38" i="91" s="1"/>
  <c r="E28" i="14" s="1"/>
  <c r="F28" i="14" s="1"/>
  <c r="C32" i="79"/>
  <c r="D32" i="79" s="1"/>
  <c r="F32" i="79" s="1"/>
  <c r="C27" i="69"/>
  <c r="G36" i="65"/>
  <c r="G37" i="65" s="1"/>
  <c r="G34" i="65"/>
  <c r="G35" i="65"/>
  <c r="C27" i="41"/>
  <c r="D27" i="41" s="1"/>
  <c r="F27" i="41" s="1"/>
  <c r="C33" i="79"/>
  <c r="D33" i="79" s="1"/>
  <c r="F33" i="79" s="1"/>
  <c r="C30" i="74"/>
  <c r="D30" i="74" s="1"/>
  <c r="F30" i="74" s="1"/>
  <c r="G32" i="74" s="1"/>
  <c r="F12" i="74" s="1"/>
  <c r="G14" i="74" s="1"/>
  <c r="F51" i="14" s="1"/>
  <c r="C27" i="40"/>
  <c r="D27" i="40" s="1"/>
  <c r="F27" i="40" s="1"/>
  <c r="C27" i="39"/>
  <c r="D27" i="39" s="1"/>
  <c r="F27" i="39" s="1"/>
  <c r="C27" i="26"/>
  <c r="D27" i="26" s="1"/>
  <c r="F27" i="26" s="1"/>
  <c r="C27" i="30"/>
  <c r="D27" i="30" s="1"/>
  <c r="F27" i="30" s="1"/>
  <c r="C31" i="76"/>
  <c r="D31" i="76" s="1"/>
  <c r="F31" i="76" s="1"/>
  <c r="G33" i="76" s="1"/>
  <c r="F13" i="76" s="1"/>
  <c r="G15" i="76" s="1"/>
  <c r="G35" i="76" s="1"/>
  <c r="F52" i="14" s="1"/>
  <c r="C27" i="27"/>
  <c r="D27" i="27" s="1"/>
  <c r="F27" i="27" s="1"/>
  <c r="C31" i="80"/>
  <c r="D31" i="80" s="1"/>
  <c r="D29" i="78"/>
  <c r="D28" i="77"/>
  <c r="F28" i="77" s="1"/>
  <c r="G30" i="77" s="1"/>
  <c r="F12" i="77" s="1"/>
  <c r="G14" i="77" s="1"/>
  <c r="G32" i="77" s="1"/>
  <c r="G36" i="66"/>
  <c r="G37" i="66" s="1"/>
  <c r="G35" i="66"/>
  <c r="G34" i="66"/>
  <c r="C28" i="26"/>
  <c r="D28" i="26" s="1"/>
  <c r="F28" i="26" s="1"/>
  <c r="C28" i="41"/>
  <c r="D28" i="41" s="1"/>
  <c r="F28" i="41" s="1"/>
  <c r="C28" i="30"/>
  <c r="D28" i="30" s="1"/>
  <c r="F28" i="30" s="1"/>
  <c r="C28" i="40"/>
  <c r="D28" i="40" s="1"/>
  <c r="F28" i="40" s="1"/>
  <c r="C28" i="39"/>
  <c r="D28" i="39" s="1"/>
  <c r="F28" i="39" s="1"/>
  <c r="C28" i="27"/>
  <c r="D28" i="27" s="1"/>
  <c r="F28" i="27" s="1"/>
  <c r="G35" i="67"/>
  <c r="G34" i="67"/>
  <c r="G36" i="67"/>
  <c r="G37" i="67" s="1"/>
  <c r="G35" i="68"/>
  <c r="G34" i="68"/>
  <c r="G36" i="68"/>
  <c r="G37" i="68" s="1"/>
  <c r="G37" i="64"/>
  <c r="G38" i="64" s="1"/>
  <c r="G36" i="64"/>
  <c r="G35" i="64"/>
  <c r="G35" i="22"/>
  <c r="G37" i="22"/>
  <c r="G38" i="22" s="1"/>
  <c r="G36" i="22"/>
  <c r="G42" i="113" l="1"/>
  <c r="G40" i="113"/>
  <c r="G45" i="113" s="1"/>
  <c r="G41" i="113"/>
  <c r="G37" i="95"/>
  <c r="G35" i="95"/>
  <c r="G40" i="95" s="1"/>
  <c r="G36" i="95"/>
  <c r="G40" i="109"/>
  <c r="G39" i="109"/>
  <c r="G41" i="109"/>
  <c r="G44" i="109" s="1"/>
  <c r="G34" i="99"/>
  <c r="G35" i="99"/>
  <c r="G39" i="99" s="1"/>
  <c r="G36" i="99"/>
  <c r="G35" i="114"/>
  <c r="F12" i="114" s="1"/>
  <c r="G17" i="114" s="1"/>
  <c r="G37" i="114" s="1"/>
  <c r="F33" i="114"/>
  <c r="G36" i="96"/>
  <c r="G34" i="96"/>
  <c r="G35" i="96"/>
  <c r="F29" i="78"/>
  <c r="G31" i="78" s="1"/>
  <c r="F12" i="78" s="1"/>
  <c r="G14" i="78" s="1"/>
  <c r="G33" i="78" s="1"/>
  <c r="F61" i="14"/>
  <c r="G33" i="80"/>
  <c r="F12" i="80" s="1"/>
  <c r="G17" i="80" s="1"/>
  <c r="G35" i="80" s="1"/>
  <c r="E65" i="14" s="1"/>
  <c r="F65" i="14" s="1"/>
  <c r="F31" i="80"/>
  <c r="G37" i="105"/>
  <c r="G38" i="105"/>
  <c r="G36" i="105"/>
  <c r="G41" i="105"/>
  <c r="G33" i="116"/>
  <c r="F12" i="116" s="1"/>
  <c r="G17" i="116" s="1"/>
  <c r="G35" i="116" s="1"/>
  <c r="F31" i="116"/>
  <c r="G35" i="107"/>
  <c r="F12" i="107" s="1"/>
  <c r="G17" i="107" s="1"/>
  <c r="G37" i="107" s="1"/>
  <c r="F33" i="107"/>
  <c r="G40" i="118"/>
  <c r="G39" i="118"/>
  <c r="G41" i="118"/>
  <c r="G44" i="118"/>
  <c r="G39" i="115"/>
  <c r="G40" i="115"/>
  <c r="G38" i="115"/>
  <c r="G43" i="115" s="1"/>
  <c r="G38" i="104"/>
  <c r="G39" i="104"/>
  <c r="G37" i="104"/>
  <c r="G42" i="104"/>
  <c r="G35" i="117"/>
  <c r="F12" i="117" s="1"/>
  <c r="G17" i="117" s="1"/>
  <c r="G37" i="117" s="1"/>
  <c r="F33" i="117"/>
  <c r="G36" i="97"/>
  <c r="G34" i="97"/>
  <c r="G39" i="97" s="1"/>
  <c r="G35" i="97"/>
  <c r="F32" i="108"/>
  <c r="G34" i="108" s="1"/>
  <c r="F12" i="108" s="1"/>
  <c r="G17" i="108" s="1"/>
  <c r="G36" i="108" s="1"/>
  <c r="G40" i="22"/>
  <c r="G40" i="64"/>
  <c r="G39" i="68"/>
  <c r="G39" i="65"/>
  <c r="G39" i="66"/>
  <c r="G30" i="27"/>
  <c r="G32" i="27" s="1"/>
  <c r="E16" i="14" s="1"/>
  <c r="F16" i="14" s="1"/>
  <c r="G30" i="26"/>
  <c r="F12" i="26" s="1"/>
  <c r="G14" i="26" s="1"/>
  <c r="G32" i="26" s="1"/>
  <c r="E15" i="14" s="1"/>
  <c r="F15" i="14" s="1"/>
  <c r="G42" i="91"/>
  <c r="G43" i="91" s="1"/>
  <c r="E25" i="14"/>
  <c r="F25" i="14" s="1"/>
  <c r="G40" i="91"/>
  <c r="G41" i="91"/>
  <c r="F27" i="14"/>
  <c r="G36" i="92"/>
  <c r="G38" i="92"/>
  <c r="G39" i="92" s="1"/>
  <c r="G37" i="92"/>
  <c r="G42" i="90"/>
  <c r="G43" i="90" s="1"/>
  <c r="E26" i="14"/>
  <c r="F26" i="14" s="1"/>
  <c r="G40" i="90"/>
  <c r="G41" i="90"/>
  <c r="G41" i="88"/>
  <c r="G42" i="88" s="1"/>
  <c r="E24" i="14"/>
  <c r="F24" i="14" s="1"/>
  <c r="G40" i="88"/>
  <c r="G39" i="88"/>
  <c r="G30" i="41"/>
  <c r="G32" i="41" s="1"/>
  <c r="E19" i="14" s="1"/>
  <c r="F19" i="14" s="1"/>
  <c r="C27" i="70"/>
  <c r="D27" i="69"/>
  <c r="F27" i="69" s="1"/>
  <c r="G29" i="69" s="1"/>
  <c r="G14" i="69" s="1"/>
  <c r="G31" i="69" s="1"/>
  <c r="G35" i="77"/>
  <c r="G34" i="77"/>
  <c r="G36" i="77"/>
  <c r="G30" i="39"/>
  <c r="G35" i="79"/>
  <c r="F12" i="79" s="1"/>
  <c r="G17" i="79" s="1"/>
  <c r="G37" i="79" s="1"/>
  <c r="E63" i="14" s="1"/>
  <c r="F63" i="14" s="1"/>
  <c r="G37" i="76"/>
  <c r="G38" i="76"/>
  <c r="G39" i="76"/>
  <c r="G40" i="76" s="1"/>
  <c r="G30" i="40"/>
  <c r="G32" i="40" s="1"/>
  <c r="E18" i="14" s="1"/>
  <c r="F18" i="14" s="1"/>
  <c r="G30" i="30"/>
  <c r="F12" i="30" s="1"/>
  <c r="G14" i="30" s="1"/>
  <c r="G32" i="30" s="1"/>
  <c r="E20" i="14" s="1"/>
  <c r="G39" i="67"/>
  <c r="G36" i="74"/>
  <c r="G37" i="74"/>
  <c r="G38" i="74"/>
  <c r="G38" i="80"/>
  <c r="G39" i="80"/>
  <c r="G37" i="80"/>
  <c r="G38" i="108" l="1"/>
  <c r="G40" i="108"/>
  <c r="G39" i="108"/>
  <c r="G43" i="108" s="1"/>
  <c r="G35" i="78"/>
  <c r="G40" i="78" s="1"/>
  <c r="G37" i="78"/>
  <c r="G36" i="78"/>
  <c r="G41" i="107"/>
  <c r="G40" i="107"/>
  <c r="G39" i="107"/>
  <c r="G44" i="107" s="1"/>
  <c r="F74" i="14"/>
  <c r="G39" i="114"/>
  <c r="G44" i="114" s="1"/>
  <c r="G41" i="114"/>
  <c r="G40" i="114"/>
  <c r="F31" i="14"/>
  <c r="G39" i="116"/>
  <c r="G38" i="116"/>
  <c r="G37" i="116"/>
  <c r="G42" i="116"/>
  <c r="G39" i="96"/>
  <c r="G41" i="117"/>
  <c r="G39" i="117"/>
  <c r="G40" i="117"/>
  <c r="G44" i="117"/>
  <c r="G42" i="76"/>
  <c r="G41" i="92"/>
  <c r="G44" i="88"/>
  <c r="G34" i="26"/>
  <c r="G45" i="90"/>
  <c r="G45" i="91"/>
  <c r="G41" i="74"/>
  <c r="G35" i="26"/>
  <c r="G39" i="77"/>
  <c r="G36" i="26"/>
  <c r="G37" i="26" s="1"/>
  <c r="G42" i="80"/>
  <c r="F12" i="27"/>
  <c r="G41" i="79"/>
  <c r="G40" i="79"/>
  <c r="G39" i="79"/>
  <c r="G36" i="27"/>
  <c r="G37" i="27" s="1"/>
  <c r="G35" i="27"/>
  <c r="G34" i="27"/>
  <c r="G35" i="30"/>
  <c r="G36" i="30"/>
  <c r="G37" i="30" s="1"/>
  <c r="G34" i="30"/>
  <c r="G33" i="69"/>
  <c r="G34" i="69"/>
  <c r="G35" i="69"/>
  <c r="G32" i="39"/>
  <c r="F17" i="14" s="1"/>
  <c r="D27" i="70"/>
  <c r="F27" i="70" s="1"/>
  <c r="G29" i="70" s="1"/>
  <c r="F12" i="70" s="1"/>
  <c r="G14" i="70" s="1"/>
  <c r="G31" i="70" s="1"/>
  <c r="F44" i="14" s="1"/>
  <c r="C32" i="71"/>
  <c r="C32" i="103" s="1"/>
  <c r="D32" i="103" s="1"/>
  <c r="F32" i="103" s="1"/>
  <c r="G34" i="103" s="1"/>
  <c r="F12" i="103" s="1"/>
  <c r="G16" i="103" s="1"/>
  <c r="G36" i="103" s="1"/>
  <c r="G35" i="41"/>
  <c r="G34" i="41"/>
  <c r="G36" i="41"/>
  <c r="G37" i="41" s="1"/>
  <c r="G36" i="40"/>
  <c r="G37" i="40" s="1"/>
  <c r="G34" i="40"/>
  <c r="G35" i="40"/>
  <c r="G38" i="103" l="1"/>
  <c r="G40" i="103"/>
  <c r="G39" i="103"/>
  <c r="G39" i="26"/>
  <c r="G39" i="40"/>
  <c r="G39" i="27"/>
  <c r="G39" i="30"/>
  <c r="F20" i="14" s="1"/>
  <c r="F21" i="14" s="1"/>
  <c r="G39" i="41"/>
  <c r="G38" i="69"/>
  <c r="D32" i="71"/>
  <c r="F32" i="71" s="1"/>
  <c r="G34" i="71" s="1"/>
  <c r="F12" i="71" s="1"/>
  <c r="G15" i="71" s="1"/>
  <c r="G36" i="71" s="1"/>
  <c r="F45" i="14" s="1"/>
  <c r="F49" i="14" s="1"/>
  <c r="C31" i="72"/>
  <c r="D31" i="72" s="1"/>
  <c r="F31" i="72" s="1"/>
  <c r="G33" i="72" s="1"/>
  <c r="F12" i="72" s="1"/>
  <c r="G16" i="72" s="1"/>
  <c r="G35" i="72" s="1"/>
  <c r="F46" i="14" s="1"/>
  <c r="G34" i="70"/>
  <c r="G35" i="70"/>
  <c r="G33" i="70"/>
  <c r="G36" i="39"/>
  <c r="G37" i="39" s="1"/>
  <c r="G35" i="39"/>
  <c r="G34" i="39"/>
  <c r="G44" i="79"/>
  <c r="G43" i="103" l="1"/>
  <c r="A38" i="65"/>
  <c r="A38" i="66" s="1"/>
  <c r="A38" i="67" s="1"/>
  <c r="G39" i="39"/>
  <c r="G38" i="70"/>
  <c r="G39" i="72"/>
  <c r="G38" i="72"/>
  <c r="G37" i="72"/>
  <c r="G40" i="71"/>
  <c r="G41" i="71" s="1"/>
  <c r="G38" i="71"/>
  <c r="G39" i="71"/>
  <c r="A38" i="68" l="1"/>
  <c r="A37" i="69" s="1"/>
  <c r="A37" i="70" s="1"/>
  <c r="A42" i="71" s="1"/>
  <c r="A41" i="72" s="1"/>
  <c r="A39" i="95"/>
  <c r="A38" i="97"/>
  <c r="A38" i="99"/>
  <c r="A38" i="96"/>
  <c r="G42" i="72"/>
  <c r="A42" i="103"/>
  <c r="A40" i="74" s="1"/>
  <c r="F85" i="14"/>
  <c r="G43" i="71"/>
  <c r="A41" i="76" l="1"/>
  <c r="A41" i="104"/>
  <c r="A40" i="105"/>
  <c r="A38" i="77"/>
  <c r="F87" i="14"/>
  <c r="F90" i="14"/>
  <c r="E90" i="14" s="1"/>
  <c r="F88" i="14"/>
  <c r="F86" i="14"/>
  <c r="A39" i="112" l="1"/>
  <c r="A39" i="111"/>
  <c r="A39" i="110"/>
  <c r="A39" i="78"/>
  <c r="F89" i="14"/>
  <c r="F91" i="14" s="1"/>
  <c r="A43" i="79" l="1"/>
  <c r="A44" i="113"/>
  <c r="A41" i="80"/>
  <c r="A42" i="108"/>
  <c r="A43" i="107"/>
  <c r="A43" i="109"/>
  <c r="A41" i="116" l="1"/>
  <c r="A43" i="118"/>
  <c r="A42" i="115"/>
  <c r="A43" i="114"/>
  <c r="A43" i="117"/>
</calcChain>
</file>

<file path=xl/sharedStrings.xml><?xml version="1.0" encoding="utf-8"?>
<sst xmlns="http://schemas.openxmlformats.org/spreadsheetml/2006/main" count="2994" uniqueCount="620">
  <si>
    <t>SubTotal</t>
  </si>
  <si>
    <t>ml</t>
  </si>
  <si>
    <t>M3</t>
  </si>
  <si>
    <t>M2</t>
  </si>
  <si>
    <t>SubTotal:</t>
  </si>
  <si>
    <t>UNIDAD</t>
  </si>
  <si>
    <t>CANTIDAD</t>
  </si>
  <si>
    <t>DESCRIPCION</t>
  </si>
  <si>
    <t>ITEM</t>
  </si>
  <si>
    <t>CONTRATISTA:</t>
  </si>
  <si>
    <t>INTERVENTOR:</t>
  </si>
  <si>
    <t xml:space="preserve">SUPERVISOR: </t>
  </si>
  <si>
    <t>PRELIMINARES</t>
  </si>
  <si>
    <t>KG</t>
  </si>
  <si>
    <t>ML</t>
  </si>
  <si>
    <t>1,01,01</t>
  </si>
  <si>
    <t>1,01,02</t>
  </si>
  <si>
    <t>1,01,03</t>
  </si>
  <si>
    <t>1,01,04</t>
  </si>
  <si>
    <t>1,01,05</t>
  </si>
  <si>
    <t>1,01,06</t>
  </si>
  <si>
    <t>1,01,07</t>
  </si>
  <si>
    <t xml:space="preserve">Localización y replanteo con aparato topográfico </t>
  </si>
  <si>
    <t>m2</t>
  </si>
  <si>
    <t>und</t>
  </si>
  <si>
    <t>2,01,01</t>
  </si>
  <si>
    <t>3,01,01</t>
  </si>
  <si>
    <t>4,01,01</t>
  </si>
  <si>
    <t>4,01,02</t>
  </si>
  <si>
    <t>4,01,03</t>
  </si>
  <si>
    <t>4,01,04</t>
  </si>
  <si>
    <t>4,01,05</t>
  </si>
  <si>
    <t>5,01,01</t>
  </si>
  <si>
    <t>MOBILIARIO</t>
  </si>
  <si>
    <t>ANÁLISIS DE PRECIOS UNITARIOS</t>
  </si>
  <si>
    <t>ITEM:</t>
  </si>
  <si>
    <t xml:space="preserve">UNIDAD: </t>
  </si>
  <si>
    <t>I. EQUIPO</t>
  </si>
  <si>
    <t>Descripción</t>
  </si>
  <si>
    <t>Tipo</t>
  </si>
  <si>
    <t>Tarifa/Hora</t>
  </si>
  <si>
    <t>Rendimiento</t>
  </si>
  <si>
    <t>Valor-Unit.</t>
  </si>
  <si>
    <t>Sub-Total</t>
  </si>
  <si>
    <t>II. MATERIALES EN OBRA</t>
  </si>
  <si>
    <t>Unidad</t>
  </si>
  <si>
    <t>Precio-Unit.</t>
  </si>
  <si>
    <t>Cantidad</t>
  </si>
  <si>
    <t>III. TRANSPORTES</t>
  </si>
  <si>
    <t>Material</t>
  </si>
  <si>
    <t>Distancia (KM)</t>
  </si>
  <si>
    <t>Cantidad  (M3)</t>
  </si>
  <si>
    <t>Tarifa/M3-Km</t>
  </si>
  <si>
    <t xml:space="preserve">TRANSPORTE MATERIALES DE FERRETERIA </t>
  </si>
  <si>
    <t>IV. MANO DE OBRA</t>
  </si>
  <si>
    <t>Trabajador</t>
  </si>
  <si>
    <t>Vr. Hora + adiciones</t>
  </si>
  <si>
    <t>Vr. Total</t>
  </si>
  <si>
    <t>CUADRILLA AA (ALBAÑILERIA)</t>
  </si>
  <si>
    <t>AYUDANTE AA</t>
  </si>
  <si>
    <t>Total Costo Directo</t>
  </si>
  <si>
    <t>Imprevistos</t>
  </si>
  <si>
    <t>Utilidad</t>
  </si>
  <si>
    <t>SALARIO MINIMO</t>
  </si>
  <si>
    <t>EMPLEADO</t>
  </si>
  <si>
    <t>FACTORES</t>
  </si>
  <si>
    <t>CUADRILLA BB (INSTALACIONES)</t>
  </si>
  <si>
    <t>CUADRILLA CC (PINTURA)</t>
  </si>
  <si>
    <t>CUADRILLA DD (CARPINTERIA EN MADERA)</t>
  </si>
  <si>
    <t>CUADRILLA EE (CABLEADO ESTRUCTURADO)</t>
  </si>
  <si>
    <t>CUADRILLA FF (ELECTRICA)</t>
  </si>
  <si>
    <t>CUADRILLA FF1 (ELECTRICA ESPECIALIZADA)</t>
  </si>
  <si>
    <t>CUADRILLA GG (DRYWALL)</t>
  </si>
  <si>
    <t>CUADRILLA HH (METALICAS)</t>
  </si>
  <si>
    <t>CUADRILLA II (COMISION TOPOGRAFIA)</t>
  </si>
  <si>
    <t>CUADRILLA JJ (RED CONTRA INCENDIO)</t>
  </si>
  <si>
    <t>CUADRILLA KK (ASEO)</t>
  </si>
  <si>
    <t>1 Oficial + 1 Ayudante</t>
  </si>
  <si>
    <t>1 Oficial + 1 Estucador + 1 Ayudante</t>
  </si>
  <si>
    <t>1 Carpintero + 1 Ayudante</t>
  </si>
  <si>
    <t>2 Oficiales</t>
  </si>
  <si>
    <t>1 Encargado de obra + 1 Oficial + 1 Ayudante</t>
  </si>
  <si>
    <t>1 Encargado de obra + 2 Oficial + 1 Ayudante</t>
  </si>
  <si>
    <t>1 Oficial tipo 2 + 1 Oficial tipo 1 + 1 Ayudante</t>
  </si>
  <si>
    <t>1 Soldador + 1 Oficial + 1 Ayudante</t>
  </si>
  <si>
    <t>1 Topografo + 1 Auxiliar de Topografia + 1 Cadenero</t>
  </si>
  <si>
    <t>1 Encargado de obra + 1 Oficial tipo 2 + 1 Oficial tipo 1 + 1 Ayudante</t>
  </si>
  <si>
    <t>2 Operarios</t>
  </si>
  <si>
    <t>JORNAL AYUDANTE</t>
  </si>
  <si>
    <t>VALOR JORNAL AYUDANTE (Incluyendo prestaciones)</t>
  </si>
  <si>
    <t>VR HORA AYUDANTE</t>
  </si>
  <si>
    <t>VR TOTAL HORA AYUDANTE (Incluyendo prestaciones)</t>
  </si>
  <si>
    <t>JORNAL ESTUCADOR</t>
  </si>
  <si>
    <t>VALOR JORNAL ESTUCADOR (Incluyendo prestaciones)</t>
  </si>
  <si>
    <t>VR HORA ESTUCADOR</t>
  </si>
  <si>
    <t>VR TOTAL HORA ESTUCADOR (Incluyendo prestaciones)</t>
  </si>
  <si>
    <t>JORNAL OFICIAL</t>
  </si>
  <si>
    <t>VALOR JORNAL OFICIAL (Incluyendo prestaciones)</t>
  </si>
  <si>
    <t>VR HORA OFICIAL</t>
  </si>
  <si>
    <t>VR TOTAL HORA OFICIAL (Incluyendo prestaciones)</t>
  </si>
  <si>
    <t>JORNAL CARPINTERO</t>
  </si>
  <si>
    <t>VALOR JORNAL CARPINTERO (Incluyendo prestaciones)</t>
  </si>
  <si>
    <t>VR TOTAL HORA CARPINTERO (Incluyendo prestaciones)</t>
  </si>
  <si>
    <t>VALOR JORNAL SOLDADOR (Incluyendo prestaciones)</t>
  </si>
  <si>
    <t>JORNAL OPERARIO</t>
  </si>
  <si>
    <t>VALOR DIA CUADRILLA CON PRESTACIONES</t>
  </si>
  <si>
    <t>A</t>
  </si>
  <si>
    <t>I</t>
  </si>
  <si>
    <t>MES</t>
  </si>
  <si>
    <t>DIA</t>
  </si>
  <si>
    <t>No. DE SALARIOS</t>
  </si>
  <si>
    <t>VALOR SALARIO</t>
  </si>
  <si>
    <t>SALARIO + ADICIONES</t>
  </si>
  <si>
    <t>HR EFECTIVA BASE HORA CALENDARIO</t>
  </si>
  <si>
    <t>HR EFECTIVA BASE HORA LABORAL</t>
  </si>
  <si>
    <t>1 Minimo</t>
  </si>
  <si>
    <t>1.2 Minimo</t>
  </si>
  <si>
    <t>1.5 Minimo</t>
  </si>
  <si>
    <t>1.8 Minimo</t>
  </si>
  <si>
    <t>2 Minimo</t>
  </si>
  <si>
    <t>2.5 Minimo</t>
  </si>
  <si>
    <t>3 Minimo</t>
  </si>
  <si>
    <t>4 Minimo</t>
  </si>
  <si>
    <t>4.5 Minimo</t>
  </si>
  <si>
    <t>5 Minimo</t>
  </si>
  <si>
    <t>RESUMEN SALARIO CUADRILLAS Y TRABAJADORES</t>
  </si>
  <si>
    <t>CUADRILLA O CARGO</t>
  </si>
  <si>
    <t>SALARIO DIA + AFECTACIONES</t>
  </si>
  <si>
    <t>SALARIO HORA + AFECTACIONES</t>
  </si>
  <si>
    <t>AYUDANTE BB</t>
  </si>
  <si>
    <t>AYUDANTE CC</t>
  </si>
  <si>
    <t>AYUDANTE DD</t>
  </si>
  <si>
    <t>AYUDANTE FF</t>
  </si>
  <si>
    <t>AYUDANTE FF1</t>
  </si>
  <si>
    <t>AYUDANTE GG</t>
  </si>
  <si>
    <t>AYUDANTE HH</t>
  </si>
  <si>
    <t>AYUDANTE JJ</t>
  </si>
  <si>
    <t>ESTUCADOR CC</t>
  </si>
  <si>
    <t>OFICIAL AA</t>
  </si>
  <si>
    <t>OFICIAL BB</t>
  </si>
  <si>
    <t>OFICIAL CC</t>
  </si>
  <si>
    <t>OFICIAL EE</t>
  </si>
  <si>
    <t>OFICIAL FF</t>
  </si>
  <si>
    <t>OFICIAL FF1</t>
  </si>
  <si>
    <t>OFICIAL HH</t>
  </si>
  <si>
    <t>CARPINTERO DD</t>
  </si>
  <si>
    <t>OFICIAL TIPO 1 GG</t>
  </si>
  <si>
    <t>OFICIAL TIPO 1 JJ</t>
  </si>
  <si>
    <t>OFICIAL TIPO 2 GG</t>
  </si>
  <si>
    <t>OFICIAL TIPO 2 JJ</t>
  </si>
  <si>
    <t>ENCARGADO DE OBRA FF (30%)</t>
  </si>
  <si>
    <t>ENCARGADO DE OBRA FF1 (60%)</t>
  </si>
  <si>
    <t>ENCARGADO DE OBRA JJ (100%)</t>
  </si>
  <si>
    <t>SOLDADOR HH</t>
  </si>
  <si>
    <t>TOPOGRAFO II</t>
  </si>
  <si>
    <t>AUXILIAR DE TOPOGRAFIA II</t>
  </si>
  <si>
    <t>CADENERO II</t>
  </si>
  <si>
    <t>OPERARIO KK</t>
  </si>
  <si>
    <t>A.I.U.</t>
  </si>
  <si>
    <t>Administracion</t>
  </si>
  <si>
    <t>%</t>
  </si>
  <si>
    <t>HERRAMIENTA MENOR (5%)</t>
  </si>
  <si>
    <t>ESTACION TOTAL</t>
  </si>
  <si>
    <t>EQUIPO DE LOCALIZACION GPS</t>
  </si>
  <si>
    <t>HORA</t>
  </si>
  <si>
    <t>ASPERSOR MANUAL</t>
  </si>
  <si>
    <t>COMPRESOR (BARRIDO Y SOPLADO)</t>
  </si>
  <si>
    <t>CORTADORA DE PAVIMENTO, MÁXIMA PROFUNDIDAD DE CORTE: 160 MM. CAPACIDAD DE DISCO: DESDE 12´´ HASTA 18´´ DE DIÁMETRO. PESO OPERACIONAL: 135 KG, 13.5 HP DE POTENCIA</t>
  </si>
  <si>
    <t>2 SECCION DE ANDAMIOS</t>
  </si>
  <si>
    <t>CHAFLON MADERA</t>
  </si>
  <si>
    <t>MADERA DURMIENTE 4CMX4CM X 3.0M ORD.</t>
  </si>
  <si>
    <t>UND</t>
  </si>
  <si>
    <t>PUNTILLA CON CABEZA 2"</t>
  </si>
  <si>
    <t>AGUA</t>
  </si>
  <si>
    <t>LT</t>
  </si>
  <si>
    <t>ARENA LAVADA</t>
  </si>
  <si>
    <t>ARENA DE PEÑA</t>
  </si>
  <si>
    <t>SELLO DE SILICONA O SELLADOR AUTONIVELANTE</t>
  </si>
  <si>
    <t>SARDINEL CONCRETO PREFABRICADO A10 (50X20X80)</t>
  </si>
  <si>
    <t>MATERIALES MORTERO 1:4</t>
  </si>
  <si>
    <t>LIJA TELA 120 PABMERIL CARBORUNDUN (27.5CM X 22.5CM)</t>
  </si>
  <si>
    <t>PINTURA PARA EXTERIORES TIPO KORAZA PINTUCO O SIMILAR</t>
  </si>
  <si>
    <t>GAL</t>
  </si>
  <si>
    <t>CONCRETE COLOR (Color endurecedor de cuarzo) CAFE C-123. PRESENTACIÓN BULTO DE 25K - RENDIMIENTO: 4KG X M2</t>
  </si>
  <si>
    <t>SELLA CONCRETE ECO (SELLADOR TRANSPARENTE BASE ACUOSA). PREST. CUÑETE X 20LTS - RENDIMIENTO: DESDE 0.18 LTS POR M2</t>
  </si>
  <si>
    <t>KIT MOLDE MT-16 PIEDRA SUIZA 90CM X 69,7CM - (4 UNIDADES PARA RENDIMIENTO DE 50 A 60 M2 DIARIOS POR CUADRILLAD) - MOLDE EN POLIURETANO PARA ESTAMPAR CONCRETO</t>
  </si>
  <si>
    <t>PISON PARA ESTAMPADO 114CM X 28,9CM</t>
  </si>
  <si>
    <t>LADRILLO TOLETE COMUN</t>
  </si>
  <si>
    <t>HILO MULTIUSOS</t>
  </si>
  <si>
    <t>MALLA ELECTROSOLDADA DIAMETRO: 5 MM SEPARACION 15 X 15 CMS</t>
  </si>
  <si>
    <t>PASTO MANI FORRAJERO</t>
  </si>
  <si>
    <t>BOLSA</t>
  </si>
  <si>
    <t>TIERRA NEGRA ABONADA FERTIL</t>
  </si>
  <si>
    <t>ARBUSTO CINTAS (CHLOROPHYTUM COMOSUM)</t>
  </si>
  <si>
    <t>ANGULO ACERO 2.5" X 1/8"</t>
  </si>
  <si>
    <t>SIKA 1</t>
  </si>
  <si>
    <t>ARBUSTO ABELIA</t>
  </si>
  <si>
    <t>RLL</t>
  </si>
  <si>
    <t>M3/KM</t>
  </si>
  <si>
    <t xml:space="preserve">FECHA DE SUSCRIPCIÓN: </t>
  </si>
  <si>
    <t>PRESUPUESTO DE OBRA</t>
  </si>
  <si>
    <t>suministro e instalacion de luminaria tipo tortuga, 12 vatios , 960 lm</t>
  </si>
  <si>
    <t>construccion a todo costo de salida para toma corriente con proteccion GFCI</t>
  </si>
  <si>
    <t>3,01,02</t>
  </si>
  <si>
    <t>3,01,03</t>
  </si>
  <si>
    <t>3,01,04</t>
  </si>
  <si>
    <t>Orinal porcelana tipo arrecife o similar</t>
  </si>
  <si>
    <t>CARPINTERIA METALICA</t>
  </si>
  <si>
    <t>5,01,02</t>
  </si>
  <si>
    <t>5,01,03</t>
  </si>
  <si>
    <t>5,01,04</t>
  </si>
  <si>
    <t>5,01,05</t>
  </si>
  <si>
    <t>Lavamanos de incrustar en porcelana sanitaria, tipo san lorenzo , petit o similar color blanco</t>
  </si>
  <si>
    <t>Secador de manos electrico 110- 120v ultra rapido de acero inoxidable antibandalico</t>
  </si>
  <si>
    <t>6,01,02</t>
  </si>
  <si>
    <t>6,01,03</t>
  </si>
  <si>
    <t>6,01,04</t>
  </si>
  <si>
    <t>REVESTIMIENTO DE PISOS Y MUROS</t>
  </si>
  <si>
    <t>REDES ELECTRICAS</t>
  </si>
  <si>
    <t>ESTRUCTURAS</t>
  </si>
  <si>
    <t>CONDICIONES INICIALES</t>
  </si>
  <si>
    <t>Desmonte de losetas en ceramica de pared o piso</t>
  </si>
  <si>
    <t>Desmonte de  orinales</t>
  </si>
  <si>
    <t>Desmonte de sanitarios</t>
  </si>
  <si>
    <t>Desmonte de duchas</t>
  </si>
  <si>
    <t>3,01,05</t>
  </si>
  <si>
    <t>3,01,06</t>
  </si>
  <si>
    <t xml:space="preserve">Ducha cromada con regadera </t>
  </si>
  <si>
    <t>PRECIO DE MATERIALES</t>
  </si>
  <si>
    <t>ACERO ESTRUCT. ASTM A-36</t>
  </si>
  <si>
    <t>ADAPTADOR MACHO PRESIÓN PVC 1/2"</t>
  </si>
  <si>
    <t>AGREGADOS SILÍCEOS DE GRANULOMETRÍA 0,2- 0,4 MM</t>
  </si>
  <si>
    <t>ALAMBRE NEGRO CAL 17</t>
  </si>
  <si>
    <t>ANGULO 1 1/2" X 1 1/2" X 1/8"</t>
  </si>
  <si>
    <t>M</t>
  </si>
  <si>
    <t>ANGULO 1 1/4" X 1 1/4" X 1/8"</t>
  </si>
  <si>
    <t>ANTICORROSIVO</t>
  </si>
  <si>
    <t>GL</t>
  </si>
  <si>
    <t>Antisol Blanco por 20kg</t>
  </si>
  <si>
    <t>Kg</t>
  </si>
  <si>
    <t>ÁRBOL ESPECIE CASCO DE VACA</t>
  </si>
  <si>
    <t>ÁRBOL ESPECIE GUAYACÁN</t>
  </si>
  <si>
    <t>ARBUSTO CUPEA</t>
  </si>
  <si>
    <t>BANCA EN CONCRETO SENCILLA SIN ESPALDAR</t>
  </si>
  <si>
    <t>BARRA DE SEGURIDAD SANITARIO ACERO INOXIDABLE 0.70M X 0.50M H: 0.50M</t>
  </si>
  <si>
    <t>Und</t>
  </si>
  <si>
    <t>Bt</t>
  </si>
  <si>
    <t xml:space="preserve">CEMENTO BLANCO </t>
  </si>
  <si>
    <t>CONCOLOR BOQUILLA LISTA CORONA BLANCO</t>
  </si>
  <si>
    <t>CONCRETO RESISTENCIA 28 (MPA)</t>
  </si>
  <si>
    <t xml:space="preserve">Und </t>
  </si>
  <si>
    <t>ESTUCOR ESTUCO LISTO</t>
  </si>
  <si>
    <t>GRAMA SINTÉTICA DE TERCERA GENERACIÓN EN FIBRA ARTIFICIAL, FIBRILADO, ESTABILIZADO CON PROTECCIÓN U,V, ANCHO DEL HILO MAYOR 11 mm ALTURA MAYOR 50 mm DOS COLORES</t>
  </si>
  <si>
    <t>GRAVILLA 3/4</t>
  </si>
  <si>
    <t>GRIFERÍA DE MESA PUSH MAX</t>
  </si>
  <si>
    <t xml:space="preserve">GRIFERIA ORINAL </t>
  </si>
  <si>
    <t>GUAYA DE ACERO INOXIDABLE DE 1/4" DE DIAMETRO</t>
  </si>
  <si>
    <t>JUEGO DE TRIQUI EN PLASTICO</t>
  </si>
  <si>
    <t>LADRILLO LIMPIO #10 (24 x 10 x 6.5 CM)</t>
  </si>
  <si>
    <t xml:space="preserve">LAVAMANOS DE INCRUSTAR </t>
  </si>
  <si>
    <t>LAZO DE 10,7 MM PARA MALLAS</t>
  </si>
  <si>
    <t>LIMPIADOR PVC 1/4 gl o 760 gr</t>
  </si>
  <si>
    <t>LOCKERS METÁLICO 0,60 X 0,30 X 0,45</t>
  </si>
  <si>
    <t>LUBRICANTE</t>
  </si>
  <si>
    <t>M3 KM ARENA LAVADA</t>
  </si>
  <si>
    <t>5 KM</t>
  </si>
  <si>
    <t>MADERA ROLLIZA D=0.15 M</t>
  </si>
  <si>
    <t>MALLA EN CAÑAMO 10 X10 CM DE 6MTS. DE ALTURA</t>
  </si>
  <si>
    <t>MALLA ESLABONADA, CALIBRE 10, TEJIDO ESLABONADO 2"</t>
  </si>
  <si>
    <t>MALLA PORTERIA NYLON 50x50 mm</t>
  </si>
  <si>
    <t>MATERIALES CONCRETO 2500 PSI</t>
  </si>
  <si>
    <t>MESA PARA ESCRITORIO BASE METÁLICA, SUPERFICIE MADERA LAMINADA. INCLUYE CAJONES EN MADERA LAMINADA L=1,4</t>
  </si>
  <si>
    <t>MESÓN LAVADO POSTFROMADO - LAMINADO</t>
  </si>
  <si>
    <t>MEZCLA ASFALTICA MDC 3</t>
  </si>
  <si>
    <t>MICROESFERAS DE VIDRIO REFLECTIVAS PARA PINTURA TRANSITO BASE SOLVENTE</t>
  </si>
  <si>
    <t>MODULO BIOSALUDABLE TIPO</t>
  </si>
  <si>
    <t>MÓDULO DE ARBITROS 4 PUESTOS (Incluye tubo cuadrado 2", lamina acrilico y tandem de 4 sillas)</t>
  </si>
  <si>
    <t>MÓDULO DEJUGADORES 13 PUESTOS (Incluye tubo cuadrado 2", lamina acrilico y tandem de 4 sillas)</t>
  </si>
  <si>
    <t>MODULO METALICO DE CALISTENIA (INCLUYE, BARRAS PARALELAS, BARRAS ABDOMINALES, BARRAS DOMINADAS, PASAMANOS)</t>
  </si>
  <si>
    <t xml:space="preserve">MORTERO 1:4 </t>
  </si>
  <si>
    <t>MORTERO 1:6</t>
  </si>
  <si>
    <t>MORTERO ACRÍLICO</t>
  </si>
  <si>
    <t>MORTERO ACRÍLICO, PARA REGULARIZACIÓN DE SUPERFICIES</t>
  </si>
  <si>
    <t>NIPLE H. GALVANIZADO ø 1/2" L= 0,05 m</t>
  </si>
  <si>
    <t xml:space="preserve">ORINAL PORCELANA </t>
  </si>
  <si>
    <t xml:space="preserve">PAÑETE INTERNO </t>
  </si>
  <si>
    <t xml:space="preserve">PARQUE EXTERIOR FANTASIA </t>
  </si>
  <si>
    <t>PARQUE EXTERIOR RED DE ESCALAR PIRAMIDE 5.30M X 5.30M H= 4.20M RESISTENTE A RAYOS UV.</t>
  </si>
  <si>
    <t>PEGACOR BLANCO ADHESIVO CERÁMICO</t>
  </si>
  <si>
    <t>PERNO 5/8" DE 20 cm (arandela y tuerca)</t>
  </si>
  <si>
    <t>PIEDRA DE RÍO DE GRAN TAMAÑO</t>
  </si>
  <si>
    <t>PINO PATULA INMUNIZADA DE DIAMETRO MINIMO 10 CENTIMETROS</t>
  </si>
  <si>
    <t>PINTUCOAT</t>
  </si>
  <si>
    <t xml:space="preserve">PINTURA ANTICORROSIVA </t>
  </si>
  <si>
    <t>PINTURA ELECTROESTATICA</t>
  </si>
  <si>
    <t>PINTURA ESMALTE</t>
  </si>
  <si>
    <t>PINTURA ESMALTE TIPO 1</t>
  </si>
  <si>
    <t>PINTURA MONOCOMPONENTE A BASE DE RESINAS ACRÍLICAS</t>
  </si>
  <si>
    <t>PINTURA VINILO TIPO 1</t>
  </si>
  <si>
    <t>PLATINA CIRCULAR DE REFUERZO 1/8" R_150 MM</t>
  </si>
  <si>
    <t>PLATINA DE 1/8" X 3/4" R=0,15 M (ENTRETEJIDO EN MALLA)</t>
  </si>
  <si>
    <t>PLATINA DE PULGADA 1/4 0.20X0.20 M</t>
  </si>
  <si>
    <t>PLATINA SEMICIRCULAR (1/4) DE REFUERZO 1/8" R_150MM</t>
  </si>
  <si>
    <t>PORTERÍA FÚTBOL 5 (3.00 M X 2.00 M X 0.50 M PERFILERIA METALICA TIPO TUBULAR INCLUYE</t>
  </si>
  <si>
    <t>PORTERÍA FÚTBOL 7 (4.00 M X 2.00 M X 0.50 M PERFILERIA METALICA TIPO TUBULAR INCLUYE</t>
  </si>
  <si>
    <t>PUERTAS EN ALUMINIO NATURAL REF. 1101 Y 1102 VIDRIO 4 mm ESMERILADO, DISEÑO A CONVENIR</t>
  </si>
  <si>
    <t xml:space="preserve">Libra </t>
  </si>
  <si>
    <t xml:space="preserve">Recebo </t>
  </si>
  <si>
    <t>REGISTRO DE CORTE ø 1 1/2" TIPO GLOBO EN BRONCE</t>
  </si>
  <si>
    <t>REJILA DECORATIVA 3 PULG X 2 PULG ANTIDESLIZANTE TUBERÍA 2 PULG</t>
  </si>
  <si>
    <t>REJILLA EN ACERO INOX</t>
  </si>
  <si>
    <t>RELLENO ESTRUCTURAL SELECCIONADO TIPO INVIAS</t>
  </si>
  <si>
    <t>RESINA TERMOPLASTICA</t>
  </si>
  <si>
    <t>RIEGO ARENA Y CAUCHO</t>
  </si>
  <si>
    <t xml:space="preserve">ROCA MUERTA </t>
  </si>
  <si>
    <t>Sardinel Prefabricado Concreto A-10</t>
  </si>
  <si>
    <t>SECADOR DE MANOS ACERO INOX 110-120v ULTRA RÁPIDO</t>
  </si>
  <si>
    <t xml:space="preserve">Servicio de escombrera </t>
  </si>
  <si>
    <t xml:space="preserve">SIKAROD </t>
  </si>
  <si>
    <t>SILLA ERGONOMICA</t>
  </si>
  <si>
    <t>SILLA TAMDEN DE ESPERA 3 PUESTOS EN ACERO</t>
  </si>
  <si>
    <t>SOLADO LIMPIEZA</t>
  </si>
  <si>
    <t>SOLDADURA 6011 X 1/8"</t>
  </si>
  <si>
    <t>SOLDADURA 6011 x 1/8"</t>
  </si>
  <si>
    <t>SOLDADURA PARA PVC 1/4 GL</t>
  </si>
  <si>
    <t xml:space="preserve">Subbase </t>
  </si>
  <si>
    <t>TABLERO INFORMATIVO (INCLUYE TORRRES EN TUBO LIVIANO, LAMINO CALIBRE 22 GALVANIZADA</t>
  </si>
  <si>
    <t>TANQUE PLÁSTICO 2000 LTS</t>
  </si>
  <si>
    <t xml:space="preserve">TAPA DE INSPECCION METALICA Y CONTRAMARCO </t>
  </si>
  <si>
    <t>TAPON ROSCADO PRESIÓN PVC 1/2"</t>
  </si>
  <si>
    <t>TAZA INSTITUCIONAL CORONA BÁLTICA BLACNI REF. O132201001 O SIMILAR</t>
  </si>
  <si>
    <t>TEE SANITARIA PVC 2"</t>
  </si>
  <si>
    <t>TEE SANITARIA PVC 3"</t>
  </si>
  <si>
    <t>TEE SANITARIA PVC 4"</t>
  </si>
  <si>
    <t>TEE SANITARIA PVC 6"</t>
  </si>
  <si>
    <t>TEJA ARQUITECTONICA TRAPEZOIDAL PINTADA CAL. 3O</t>
  </si>
  <si>
    <t>Teja de Zinc Ondulada 3.048 mt x 0.80 Cal 35 de 17 mm</t>
  </si>
  <si>
    <t>TOBOGAN EN TUBO PLASTICO EN ESPIRAL DE 1,10 M DE DIAMETRO</t>
  </si>
  <si>
    <t>TOBOGAN RECTO EN PLASTICO</t>
  </si>
  <si>
    <t xml:space="preserve">TRANSPORTE DE BASE </t>
  </si>
  <si>
    <t>68KM</t>
  </si>
  <si>
    <t>Transporte de Materiales</t>
  </si>
  <si>
    <t>TRANSPORTE DE PIEDRA</t>
  </si>
  <si>
    <t>10KM</t>
  </si>
  <si>
    <t xml:space="preserve">TRANSPORTE DE ROCA MUERTA </t>
  </si>
  <si>
    <t>TRANSPORTE MEZCLA DENSA</t>
  </si>
  <si>
    <t>31 KM</t>
  </si>
  <si>
    <t>TRIANGULO DE ¼” DE 0.07 X 0.07 M</t>
  </si>
  <si>
    <t>TUBERIA CORRUGADA PARA DRENAJE 4"</t>
  </si>
  <si>
    <t>TUBERÍA NOVAFORT 10"</t>
  </si>
  <si>
    <t>TUBERÍA PVC 1 1/2" RDE 21</t>
  </si>
  <si>
    <t>TUBERÍA PVC 1" RDE 13,5</t>
  </si>
  <si>
    <t>TUBERÍA PVC 1/2" RDE 13,5</t>
  </si>
  <si>
    <t>TUBERÍA PVC 2" RDE 21</t>
  </si>
  <si>
    <t>TUBERÍA PVC 3/4" RDE 11</t>
  </si>
  <si>
    <t>TUBERIA SANITARIA PVC 2"</t>
  </si>
  <si>
    <t>TUBERIA SANITARIA PVC 4"</t>
  </si>
  <si>
    <t>TUBERIA SANITARIA PVC 6"</t>
  </si>
  <si>
    <t>TUBO AGUAS NEGRAS D= 2 1/2 3MM</t>
  </si>
  <si>
    <t>TUBO GALVANIZADO 1 1/2"</t>
  </si>
  <si>
    <t>TUBO GALVANIZADO 3" X 2,5 MM</t>
  </si>
  <si>
    <t>TUBO REDONDO GALVANIZADO DE DIAMETRO MÍNIMO 1 1/4" PARA AGARREDA</t>
  </si>
  <si>
    <t>TUBO TUNEL PLASTICO DE 0,75 M DE DIAMETRO EN SECCIONES DE 1,20 M EN COLORES ROJO Y</t>
  </si>
  <si>
    <t>UNIÓN PRESIÓN PVC 1 1/2"</t>
  </si>
  <si>
    <t>UNIÓN PRESIÓN PVC 1"</t>
  </si>
  <si>
    <t>UNIÓN PRESIÓN PVC 3/4"</t>
  </si>
  <si>
    <t>VENTANAS EN ALUMINIO NATURAL PERFIL REF. 8025 VIDRIO 4 mm ESMERILADO, DISEÑO A CONVENIR</t>
  </si>
  <si>
    <t>PRECIO DE MATERIALES ELECTRICOS</t>
  </si>
  <si>
    <t>ADAPTADOR EMT DE 3/4"</t>
  </si>
  <si>
    <t>CABLE COBRE AISLADO CALIBRE 12 LIBRE DE HALÓGENOS</t>
  </si>
  <si>
    <t>CAJA DE PASO METÁLICA 12X12X5</t>
  </si>
  <si>
    <t>CINTA DE SEÑALIZACIÓN</t>
  </si>
  <si>
    <t>CURVA EMT DE 3/4"</t>
  </si>
  <si>
    <t>TAPA PARA CAJA DE PASO SB274 PREFABRICADA NORMALIZADA.</t>
  </si>
  <si>
    <t>TOMA CORRIENTE LEVINTON CON TAPA</t>
  </si>
  <si>
    <t>TOMACORRIENTE CON PROTECCIÓN GFCI</t>
  </si>
  <si>
    <t>TUBO EMT DE 3/4"</t>
  </si>
  <si>
    <t>UNIÓN EMT DE 3/4"</t>
  </si>
  <si>
    <t>PRECIO DE EQUIPOS</t>
  </si>
  <si>
    <t>Compresor 120 HP con martillo</t>
  </si>
  <si>
    <t xml:space="preserve">Hora </t>
  </si>
  <si>
    <t xml:space="preserve">Retroexcavadora </t>
  </si>
  <si>
    <t>Motoniveladora 215 hp</t>
  </si>
  <si>
    <t>Vibrocompactador 153 hp</t>
  </si>
  <si>
    <t xml:space="preserve">Volqueta </t>
  </si>
  <si>
    <t>m3/km</t>
  </si>
  <si>
    <t xml:space="preserve">Saltarin </t>
  </si>
  <si>
    <t>Vibrocompactador Tipo Benitin</t>
  </si>
  <si>
    <t xml:space="preserve">Seccion de Andamio </t>
  </si>
  <si>
    <t xml:space="preserve">Alquiler Chaflon </t>
  </si>
  <si>
    <t>Dia</t>
  </si>
  <si>
    <t xml:space="preserve">Formaleta Meralica </t>
  </si>
  <si>
    <t xml:space="preserve">Vibrador de Cocnreto de 3hp </t>
  </si>
  <si>
    <t>Mezcladora 1 Bulto</t>
  </si>
  <si>
    <t xml:space="preserve">Estacion Total </t>
  </si>
  <si>
    <t xml:space="preserve">Equipo GPS </t>
  </si>
  <si>
    <t>CARROTANQUE IRRIGADOR DE ASFALTO, 1000 GALONES DE CAPACIDAD</t>
  </si>
  <si>
    <t>VEHICULO DELINEADOR, CAPACIDAD 120 GALONES, TANQUE PARA MICROESFERAS DE 1200 LB</t>
  </si>
  <si>
    <t>CAMIONETA D-300</t>
  </si>
  <si>
    <t>RANA</t>
  </si>
  <si>
    <t>ROTOMARTILLO ELECTRICO</t>
  </si>
  <si>
    <t>Grua</t>
  </si>
  <si>
    <t>Hora</t>
  </si>
  <si>
    <t>EQUIPO DE SOLDADURA 250 AMP</t>
  </si>
  <si>
    <t>LB</t>
  </si>
  <si>
    <t xml:space="preserve">ADMINISTRACIÓN </t>
  </si>
  <si>
    <t>IMPREVISTOS</t>
  </si>
  <si>
    <t>UTILIDAD</t>
  </si>
  <si>
    <t xml:space="preserve">IVA /UTILIDAD </t>
  </si>
  <si>
    <t xml:space="preserve">Total Costo Directo + AIU </t>
  </si>
  <si>
    <t>Firma del Profesional Responsable</t>
  </si>
  <si>
    <t>TUBERÍA PVC 2" RDE 13,5</t>
  </si>
  <si>
    <t>Sanitario taza institucional color blanco con boton ahorrador</t>
  </si>
  <si>
    <t>CEMENTO BLANCO</t>
  </si>
  <si>
    <t>ORINAL PORCELANA</t>
  </si>
  <si>
    <t xml:space="preserve">GRIFERIA ORINAL PUSH TRADICIONAL </t>
  </si>
  <si>
    <t>SANITARIO ONE PUIECE CAPRI UNICO BLANCO</t>
  </si>
  <si>
    <t>DUCHA ANTIVANDÁLICA CON MONOCONTROL</t>
  </si>
  <si>
    <t>GRUA</t>
  </si>
  <si>
    <t xml:space="preserve">PINTURA ESMALTE </t>
  </si>
  <si>
    <t>PUERTAS EN LAMINA CAL 18</t>
  </si>
  <si>
    <t>CERÁMICA CORONA O SIMILAR</t>
  </si>
  <si>
    <t>CERÁMICA CORONA  O SIMILAR</t>
  </si>
  <si>
    <t>ELEMENTOS DE ANCLAJE</t>
  </si>
  <si>
    <t>Elaboró</t>
  </si>
  <si>
    <t>ING.MAYKOL DANIEL LEON ARDILA</t>
  </si>
  <si>
    <t>C.C.1.095.746.030 DE BOGOTA D.C.</t>
  </si>
  <si>
    <t xml:space="preserve">                                                                         Elaboró</t>
  </si>
  <si>
    <t>ELABORO</t>
  </si>
  <si>
    <t>TABLERO TRIFASICO CON PUERTA Y ESPACIO PARA TOTALIZADOR INCLUYE PROTECCION</t>
  </si>
  <si>
    <t>uND</t>
  </si>
  <si>
    <t>TRITURADO DE 3/4</t>
  </si>
  <si>
    <t>DUCTO PVC DE 1"</t>
  </si>
  <si>
    <t>TERMINAL CAMPANA DE 1"</t>
  </si>
  <si>
    <t>Cable Aislado No 8 AWG Cobre THHN Color Negro Metro</t>
  </si>
  <si>
    <t>ACCESORIOS DE INSTALACION</t>
  </si>
  <si>
    <t>LUMINARIA LED S40 4800 LM</t>
  </si>
  <si>
    <t>BRAZO METALICO PARA POSTE</t>
  </si>
  <si>
    <t>POSTE METÁLICO DE  4 METROS</t>
  </si>
  <si>
    <t xml:space="preserve">BASE PIRAMIDAL PARA POSTE METÁLICO </t>
  </si>
  <si>
    <t>CABLE DE COBRE CALIBRE 12,2X12+12T</t>
  </si>
  <si>
    <t>LUMINARIA TIPO TORTUGA 12 WT 960 LM</t>
  </si>
  <si>
    <t>GB</t>
  </si>
  <si>
    <t>UN</t>
  </si>
  <si>
    <t>LÁMPARA HERMÉTICA DE 1X18W</t>
  </si>
  <si>
    <t>MESON EN GRANITO NATURAL BLANCO PULIDO</t>
  </si>
  <si>
    <t>MESON EN GRANITO NATURAL BLANCO SIN PULIR</t>
  </si>
  <si>
    <t>SISTEMA PUESTA TIERRA</t>
  </si>
  <si>
    <t>ADMINISTRACION</t>
  </si>
  <si>
    <t xml:space="preserve">UTILIDAD </t>
  </si>
  <si>
    <t>VALOR TOTAL COSTOS DIRECTOS + COSTOS INDIRECTOS DE OBRA</t>
  </si>
  <si>
    <t>VALOR TOTAL COSTOS DIRECTOS DE OBRA</t>
  </si>
  <si>
    <t>COSTO DE INTERVENTORIA</t>
  </si>
  <si>
    <t>VALOR TOTAL PROYECTO OBRA + INTERVENTORIA</t>
  </si>
  <si>
    <t>V. UNITARIO</t>
  </si>
  <si>
    <t>V.TOTAL</t>
  </si>
  <si>
    <t xml:space="preserve">OBJETO: ADECUACION Y MANTENIMIENTO DE LAS INSTALACIONES FISICAS DEL HOSPITAL SERAFIN MONTAÑA CUELLAR DEL MUNICIPIO DE SAN LUIS TOLIMA </t>
  </si>
  <si>
    <t>MUNICIPIO DE SAN LUIS TOLIMA</t>
  </si>
  <si>
    <t xml:space="preserve">PLAZO INICIAL DE EJECUCIÓN: </t>
  </si>
  <si>
    <t>PRELIMINARES ADMINISTRACION</t>
  </si>
  <si>
    <t>Desmonte de Cielo raso (incluye retiro de estructura de soporte)</t>
  </si>
  <si>
    <t xml:space="preserve">Remocion de material suelto y limpieza de muros </t>
  </si>
  <si>
    <t>Sellado de grietas y fisuras  (muros interiores)</t>
  </si>
  <si>
    <t>Suministro y aplicación de pintura (puertas y ventanas)</t>
  </si>
  <si>
    <t>ENCHAPE DE BALDOSA CERAMICA PARA PARED  (INCLUYE BOQUILLA COLOR, LINEALES)</t>
  </si>
  <si>
    <t>ENCHAPE DE BALDOSA CERAMICA PARA PISO TRAFICO PESADO INTERIOR (INCLUYE BOQUILLA COLOR, WING Y LINEALES)</t>
  </si>
  <si>
    <t>5,01,06</t>
  </si>
  <si>
    <t>5,01,07</t>
  </si>
  <si>
    <t>5,01,08</t>
  </si>
  <si>
    <t>5,01,09</t>
  </si>
  <si>
    <t>suministro e ins de camas hospitalarias</t>
  </si>
  <si>
    <t>suministro e ins de tandem de sillas para sala de espera</t>
  </si>
  <si>
    <t>suministro e ins de silla paciente y acompañante</t>
  </si>
  <si>
    <t>Suministro de escritorio mesa consultorio incluye silla con brazos</t>
  </si>
  <si>
    <t xml:space="preserve">Suministro e instalacion de computadores de mesa </t>
  </si>
  <si>
    <t xml:space="preserve">Suministro e instalacion de impresora </t>
  </si>
  <si>
    <t xml:space="preserve">Suministro de archivador </t>
  </si>
  <si>
    <t xml:space="preserve">Suministro e instalacion televisor </t>
  </si>
  <si>
    <t>Suministro e instalacion de cielo raso placa superboard 6 mm ,  incluye: 
Accesorios y consumibles</t>
  </si>
  <si>
    <t>Adecuacion y suministro de canales bajantes agua lluvias</t>
  </si>
  <si>
    <t>2,01,02</t>
  </si>
  <si>
    <t>2,01,03</t>
  </si>
  <si>
    <t>2,01,04</t>
  </si>
  <si>
    <t>2,01,05</t>
  </si>
  <si>
    <t>2,01,06</t>
  </si>
  <si>
    <t>2,01,07</t>
  </si>
  <si>
    <t>2,01,08</t>
  </si>
  <si>
    <t>2,01,09</t>
  </si>
  <si>
    <t>2,01,10</t>
  </si>
  <si>
    <t>2,01,11</t>
  </si>
  <si>
    <t>3,01,07</t>
  </si>
  <si>
    <t>3,01,08</t>
  </si>
  <si>
    <t>3,01,09</t>
  </si>
  <si>
    <t>3,01,10</t>
  </si>
  <si>
    <t>3,01,11</t>
  </si>
  <si>
    <t>3,01,12</t>
  </si>
  <si>
    <t>3,01,13</t>
  </si>
  <si>
    <t>6,01,01</t>
  </si>
  <si>
    <t>6,01,05</t>
  </si>
  <si>
    <t>Suministro e instalacion de puertas metalicas de 1,10 m Cal. 20</t>
  </si>
  <si>
    <t>Suministro e instalacion de puertas de madera de 1,20 m</t>
  </si>
  <si>
    <t xml:space="preserve">Suministro e instalacion de ventanas en aluminio y vidrio incoloro </t>
  </si>
  <si>
    <t xml:space="preserve">Suministro e instalacion de cerradura tipo pala para puertas </t>
  </si>
  <si>
    <t>Mantenimiento de puertas y ventanas existentes (INC SOLDADURA )</t>
  </si>
  <si>
    <t>construccion a todo costo de salida para toma corriente (no incluye canalizacion)</t>
  </si>
  <si>
    <t xml:space="preserve">RUBEN DARIO RAMIREZ LOPEZ </t>
  </si>
  <si>
    <t>ING CIVIL T.P. 25202-253738 CND</t>
  </si>
  <si>
    <t>CALCULO DE CUADRILLAS 2025</t>
  </si>
  <si>
    <t>SALARIO MINIMO 2025</t>
  </si>
  <si>
    <t>AFECTACION VALOR HORA EFECTIVA SEGÚN SALARIO BASE AÑO 2025</t>
  </si>
  <si>
    <t xml:space="preserve">ADECUACION Y MANTENIMIENTO DE LAS INSTALACIONES FISICAS DEL HOSPITAL SERAFIN MONTAÑA CUELLAR DEL MUNICIPIO DE SAN LUIS TOLIMA </t>
  </si>
  <si>
    <t>PENL LED EMPOTRADO REDONDO</t>
  </si>
  <si>
    <t>PUERTAS EN LAMINA DE ACERO 304 CAL 20</t>
  </si>
  <si>
    <t>Suministro e instalacion de puertas metalicas de 1,0 m X 2,0 m Cal. 20</t>
  </si>
  <si>
    <t>DESMONTE DE TEJA EXISTENTE Y MANTENIMIENTO DE ESTRUCTURA DE CUBIERTA EXISTENTE (INCLUYE LIJADO, LIMPIEZA Y PINTURA )</t>
  </si>
  <si>
    <t>construccion a todo costo de salida para interruptor (no incluye canalizacion)</t>
  </si>
  <si>
    <t>Suministro y aplicación de pintura acrilica exterior institucional 3 manos</t>
  </si>
  <si>
    <t>6,01,06</t>
  </si>
  <si>
    <t>Demolición controlada de cerramiento existente a media altura, incluyendo corte. Incluye protección de áreas contiguas y limpieza final del área intervenida.</t>
  </si>
  <si>
    <t>Suministro e instalación de luminarias LED para iluminación arquitectónica de fachada y accesos, incluyendo cableado, canalización, fijaciones, pruebas de funcionamiento y puesta en servicio, conforme a diseño y normatividad eléctrica vigente.</t>
  </si>
  <si>
    <t>INSTALACIONES INTERNAS Y EXTERNAS</t>
  </si>
  <si>
    <t>Construcción de murete en concreto reforzado, con altura aproximada de 0.30 m, fundido en sitio, con acabado liso, destinado a servir como base para el cerramiento metálico. Incluye excavación, formaleta, acero de refuerzo, concreto, curado, desencofrado y limpieza final.</t>
  </si>
  <si>
    <t>Suministro e instalación de cerramiento metálico moderno tipo onda con altura 1,20 m, conformado por tubos metálicos rolados dispuestos en sentido vertical, anclados al murete de concreto.</t>
  </si>
  <si>
    <t>6,01,07</t>
  </si>
  <si>
    <t>6,01,08</t>
  </si>
  <si>
    <t>6,01,09</t>
  </si>
  <si>
    <t>6,01,10</t>
  </si>
  <si>
    <t>Construcción de marquesina metálica para accesos principales del hospital, conformada por estructura en perfiles metálicos, anclada a la edificación existente, cubierta liviana, cielo raso en panel liso o aluminio, y sistema de iluminación LED empotrada.</t>
  </si>
  <si>
    <t>Suministro e instalación de letras retroiluminadas corpóreas institucionales para fachada principal, fabricadas en acrílico o aluminio, altura aproximada de 60 cm, volumen mínimo de 6 cm.</t>
  </si>
  <si>
    <t>Suministro e instalación de volumen arquitectónico liviano en panel de superboard, instalado sobre estructura metálica liviana anclada a la edificación existente, con juntas y remates según diseño, destinado a resaltar accesos y unificar la imagen institucional del hospital. Incluye estructura de soporte, anclajes, tornillería, cortes, remates, nivelación, limpieza final y todos los elementos necesarios para su correcta instalación.</t>
  </si>
  <si>
    <t>7,01,01</t>
  </si>
  <si>
    <t>7,01,02</t>
  </si>
  <si>
    <t>7,01,03</t>
  </si>
  <si>
    <t>7,01,04</t>
  </si>
  <si>
    <t>7,01,05</t>
  </si>
  <si>
    <t>FITOTECTURA</t>
  </si>
  <si>
    <t>7,01,06</t>
  </si>
  <si>
    <t>7,01,07</t>
  </si>
  <si>
    <t>7,01,08</t>
  </si>
  <si>
    <t>Suministro y siembra de planta ornamental tipo Lengua de suegra (Sansevieria), con altura mínima de 60 cm, instalada en jardineras arquitectónicas, incluyendo tierra vegetal, abono orgánico, preparación del sustrato y riego inicial</t>
  </si>
  <si>
    <t>Construcción de jardinera arquitectónica lineal en concreto, con dimensiones de altura 0,4 y 0,45 m de ancho, ejecutada en concreto reforzado, incluyendo acero de refuerzo.</t>
  </si>
  <si>
    <t>Suministro y siembra de planta ornamental tipo Yuca elephantipes (yuca pie de elefante), con altura mínima de 1,00 m, apta para uso institucional, instalada en jardineras arquitectónicas, incluyendo suministro de la planta, sustrato y riego inicial.</t>
  </si>
  <si>
    <t>Suministro y siembra de planta ornamental tipo Heliconia baja o similar, adecuada para espacios exteriores, instalada en puntos específicos de jardineras arquitectónicas, incluyendo suministro de la planta, tierra vegetal, abono y riego inicial.</t>
  </si>
  <si>
    <t>Suministro y siembra de planta ornamental tipo Duranta verde, con altura inicial entre 0,4 a 0,6 m, dispuesta de manera lineal como cerramiento vegetal controlado, incluyendo tierra vegetal, abono orgánico y riego inicial.</t>
  </si>
  <si>
    <t>Suministro y siembra de planta ornamental tipo Clusia baja, utilizada como vegetación complementaria en zonas de cerramiento lateral, incluyendo  tierra vegetal y riego inicial.</t>
  </si>
  <si>
    <t>Conformación de jardín seco decorativo, que incluye nivelación y limpieza del terreno, suministro e instalación de geotextil y colocación de grava decorativa de granulometría media.</t>
  </si>
  <si>
    <t>Suministro y siembra de plantas ornamentales tipo suculentas grandes, yucas u otras especies equivalentes aptas para jardín seco.</t>
  </si>
  <si>
    <t>Suministro y Montaje de teja arquitectonica trapezoidal prepintada en poliester por ambas caras cal. 28</t>
  </si>
  <si>
    <t>Suministro e instalación de cielo raso en PVC tipo machihembrado, color blanco o institucional, para uso hospitalario, instalado sobre estructura liviana metálica galvanizada, suspendida mediante sistema de anclaje mecánico, incluyendo perfiles, colgadores, tornillería, remates perimetrales, cortes para luminarias, rejillas y accesorios, así como mano de obra, herramientas y equipos necesarios para su correcta instalación, alineación y acabado, conforme a las especificaciones técnicas y normatividad vigente.</t>
  </si>
  <si>
    <t>CONSTRUCCIÓN A TODO COSTO DE SALIDA DE ILUMINACIÓN CON PANEL LED DE 18 PULGADAS DE EMPOTRAR CON 36W (INC TUBERIA Y CABLE Y TODOS SUS ACCESORIOS)</t>
  </si>
  <si>
    <t>iluminacion lineal arquitectonica para fachada</t>
  </si>
  <si>
    <t>Suministro y aplicación de pintura acrilica tipo I antibacterial, lavable, bajo VOC, para interiores  2-3 manos</t>
  </si>
  <si>
    <t xml:space="preserve">Rasqueteo y limpieza de muros existentes </t>
  </si>
  <si>
    <t>estucado y afinado de muros</t>
  </si>
  <si>
    <t>Alistado de nivelacion en mortero (e=5 cm)</t>
  </si>
  <si>
    <t>6,01,11</t>
  </si>
  <si>
    <t>Construccion de estructura metalica para parqueadero</t>
  </si>
  <si>
    <t>kg</t>
  </si>
  <si>
    <t>Desmonte de puertas de baño</t>
  </si>
  <si>
    <t>VALOR EN LETRAS: MIL SEISCIENTOS CINCUENTA Y UN MILLONES CIENTO CINCUENTA Y SEIS MIL CUATROCIENTOS TRECE PESOS MONEDA CORRIENTE</t>
  </si>
  <si>
    <t>TANDEM DE SILLAS HOSPITALARIO 3 PUESTOS</t>
  </si>
  <si>
    <t>TORNILLEROA Y ANCLAJES</t>
  </si>
  <si>
    <t>OFICIAL INSTALADOR</t>
  </si>
  <si>
    <t>SILLA HOSPITALARIA PACIENTE/ACOMPAÑANTE</t>
  </si>
  <si>
    <t>PROTECTPRES PISO/NIVELADORES</t>
  </si>
  <si>
    <t>SET</t>
  </si>
  <si>
    <t>ESCRITORIO CONSULTORIO MEDICO</t>
  </si>
  <si>
    <t>SILLA INSTITUCIONAL CON BRAZOS</t>
  </si>
  <si>
    <t>NIVELADORES/PROTECTORES PISO</t>
  </si>
  <si>
    <t>ARCHIVADOR METALICO 6 GAVETAS</t>
  </si>
  <si>
    <t>PUERTAS EN MADERA RH 1,2X2,10 M</t>
  </si>
  <si>
    <t>PERFILERIA ALUMINIO ANODIZADO</t>
  </si>
  <si>
    <t>VIDRIO CLARO 4-5MM</t>
  </si>
  <si>
    <t>HERRAJES , RODAMIENTOS Y CIERRES</t>
  </si>
  <si>
    <t>TORNILLERIA Y ANCLAJES</t>
  </si>
  <si>
    <t>SILICONA NEUTRA Y SELLOS</t>
  </si>
  <si>
    <t>CHAPA TIPO PALA INSTITUCIONAL</t>
  </si>
  <si>
    <t>TORNILLERIA Y ACCESORIOS</t>
  </si>
  <si>
    <t>LUBRICANTE MULTIUSO</t>
  </si>
  <si>
    <t>TORNILLERIA MENOR</t>
  </si>
  <si>
    <t>MASILLA/ESTUCO MENOR</t>
  </si>
  <si>
    <t>SOLDADURA</t>
  </si>
  <si>
    <t xml:space="preserve">CMEENTO GRIS </t>
  </si>
  <si>
    <t>ESTUCO PLASTICO</t>
  </si>
  <si>
    <t>PINTURA ACRILICA HOSPITALARIA</t>
  </si>
  <si>
    <t>GALON</t>
  </si>
  <si>
    <t>RODILLO</t>
  </si>
  <si>
    <t>PINTURA DE ACEITE MATE COLOR A DEFINIR</t>
  </si>
  <si>
    <t>LIJA 120 PABMERIL CARBORUNDUN (27.5CM X 22.5CM)</t>
  </si>
  <si>
    <t>TEJA ARQUITECTONICA TRAPEZOIDAL PINTADA CAL. 28</t>
  </si>
  <si>
    <t>ACERO ESTRUCTURAL</t>
  </si>
  <si>
    <t>ELECTRODOS/ALAMBRE MIG</t>
  </si>
  <si>
    <t>PERNOS Y TORNILLERIA</t>
  </si>
  <si>
    <t>PINTURA ANTICORROSIVA</t>
  </si>
  <si>
    <t>`</t>
  </si>
  <si>
    <t>CIELOR ASO PVC BLANCO INSTITUCIONAL</t>
  </si>
  <si>
    <t>ESTRUCTURA METALICA GAKVANIZADA LIVIANA</t>
  </si>
  <si>
    <t>COLGADORES Y ANCLAJES MECANICOS</t>
  </si>
  <si>
    <t>REMATES PERIMETRALES Y TORNILLERIA</t>
  </si>
  <si>
    <t>CANAL METALICA GALVANIZADA</t>
  </si>
  <si>
    <t>BAJANTE PVC 3'</t>
  </si>
  <si>
    <t>ABRAZADERAS Y ACCESORIOS</t>
  </si>
  <si>
    <t>PANEL SUPERBOARD 10MM</t>
  </si>
  <si>
    <t>ESTRUCTURA METALICA LIVIANA GALVANIZADA</t>
  </si>
  <si>
    <t>TORNILLERIA,ANCLAJES Y REMATES</t>
  </si>
  <si>
    <t>TRATAMIENTO DE JUNTAS</t>
  </si>
  <si>
    <t>ETSRUCTURA METALICA(30KG/M2)</t>
  </si>
  <si>
    <t>CUBIERTA LIVIANA</t>
  </si>
  <si>
    <t>CIELO RASO/ALUMINIO</t>
  </si>
  <si>
    <t>LETRA CORPOREA ACRILICO/ALUMINIO</t>
  </si>
  <si>
    <t>SISTEMA LED Y FUENTE</t>
  </si>
  <si>
    <t>ANCLAJES Y CABLEADO</t>
  </si>
  <si>
    <t xml:space="preserve">CONCRETO 3.000 PSI </t>
  </si>
  <si>
    <t>ACERO DE REFUERZO</t>
  </si>
  <si>
    <t>FORMALETA EN MADERA</t>
  </si>
  <si>
    <t>ALAMBRE Y SEPARADORES</t>
  </si>
  <si>
    <t>TUBO METALICO ROLADO TIPO ONDA</t>
  </si>
  <si>
    <t>PLATINAS Y ANCLAJES METALICOS</t>
  </si>
  <si>
    <t>ANTICORROSIVO+ESMALTE</t>
  </si>
  <si>
    <t>PERNOS DE ANCLAJE AL MURETE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</si>
</sst>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quot;$&quot;\ * #,##0.00_);_(&quot;$&quot;\ * \(#,##0.00\);_(&quot;$&quot;\ * &quot;-&quot;??_);_(@_)"/>
    <numFmt numFmtId="167" formatCode="_(* #,##0.00_);_(* \(#,##0.00\);_(* &quot;-&quot;??_);_(@_)"/>
    <numFmt numFmtId="168" formatCode="&quot;$&quot;\ #,##0.00"/>
    <numFmt numFmtId="169" formatCode="_ &quot;$&quot;\ * #,##0.00_ ;_ &quot;$&quot;\ * \-#,##0.00_ ;_ &quot;$&quot;\ * &quot;-&quot;??_ ;_ @_ "/>
    <numFmt numFmtId="170" formatCode="_-* #,##0.00\ _€_-;\-* #,##0.00\ _€_-;_-* &quot;-&quot;??\ _€_-;_-@_-"/>
    <numFmt numFmtId="171" formatCode="_ &quot;$&quot;\ * #,##0_ ;_ &quot;$&quot;\ * \-#,##0_ ;_ &quot;$&quot;\ * &quot;-&quot;_ ;_ @_ "/>
    <numFmt numFmtId="172" formatCode="&quot;$&quot;\ #,##0.00;[Red]&quot;$&quot;\ \-#,##0.00"/>
    <numFmt numFmtId="173" formatCode="0.000000"/>
    <numFmt numFmtId="174" formatCode="_-[$$-240A]\ * #,##0.00_-;\-[$$-240A]\ * #,##0.00_-;_-[$$-240A]\ * &quot;-&quot;??_-;_-@_-"/>
    <numFmt numFmtId="175" formatCode="_-&quot;$&quot;* #,##0.00_-;\-&quot;$&quot;* #,##0.00_-;_-&quot;$&quot;* &quot;-&quot;_-;_-@_-"/>
    <numFmt numFmtId="176" formatCode="0.0"/>
    <numFmt numFmtId="177" formatCode="#,##0;[Red]#,##0"/>
    <numFmt numFmtId="178" formatCode="#,##0.00;[Red]#,##0.00"/>
    <numFmt numFmtId="179" formatCode="_-&quot;$&quot;* #,##0_-;\-&quot;$&quot;* #,##0_-;_-&quot;$&quot;* &quot;-&quot;??_-;_-@_-"/>
    <numFmt numFmtId="180" formatCode="_ * #,##0.00_ ;_ * \-#,##0.00_ ;_ * &quot;-&quot;??_ ;_ @_ "/>
    <numFmt numFmtId="181" formatCode="_(&quot;$&quot;\ * #,##0_);_(&quot;$&quot;\ * \(#,##0\);_(&quot;$&quot;\ * &quot;-&quot;??_);_(@_)"/>
    <numFmt numFmtId="182" formatCode="_-* #,##0.000_-;\-* #,##0.000_-;_-* &quot;-&quot;??_-;_-@_-"/>
    <numFmt numFmtId="183" formatCode="_-* #,##0.0000_-;\-* #,##0.0000_-;_-* &quot;-&quot;??_-;_-@_-"/>
    <numFmt numFmtId="184" formatCode="#,##0.0000"/>
    <numFmt numFmtId="185" formatCode="0.0%"/>
    <numFmt numFmtId="186" formatCode="_-&quot;$&quot;* #,##0.0_-;\-&quot;$&quot;* #,##0.0_-;_-&quot;$&quot;* &quot;-&quot;_-;_-@_-"/>
  </numFmts>
  <fonts count="31" x14ac:knownFonts="1">
    <font>
      <sz val="10"/>
      <name val="Arial"/>
      <family val="2"/>
    </font>
    <font>
      <sz val="11"/>
      <color theme="1"/>
      <name val="Calibri"/>
      <family val="2"/>
      <scheme val="minor"/>
    </font>
    <font>
      <sz val="11"/>
      <color indexed="8"/>
      <name val="Calibri"/>
      <family val="2"/>
    </font>
    <font>
      <sz val="10"/>
      <name val="Arial"/>
      <family val="2"/>
    </font>
    <font>
      <sz val="11"/>
      <name val="Arial"/>
      <family val="2"/>
    </font>
    <font>
      <sz val="11"/>
      <color indexed="8"/>
      <name val="Calibri"/>
      <family val="2"/>
    </font>
    <font>
      <sz val="10"/>
      <name val="Arial"/>
      <family val="2"/>
    </font>
    <font>
      <b/>
      <sz val="11"/>
      <name val="Calibri"/>
      <family val="2"/>
    </font>
    <font>
      <b/>
      <sz val="11"/>
      <name val="Arial"/>
      <family val="2"/>
    </font>
    <font>
      <b/>
      <sz val="11"/>
      <color indexed="8"/>
      <name val="Arial Narrow"/>
      <family val="2"/>
    </font>
    <font>
      <sz val="11"/>
      <color indexed="8"/>
      <name val="Arial Narrow"/>
      <family val="2"/>
    </font>
    <font>
      <sz val="11"/>
      <color theme="1"/>
      <name val="Calibri"/>
      <family val="2"/>
      <scheme val="minor"/>
    </font>
    <font>
      <sz val="11"/>
      <color theme="1"/>
      <name val="Calibri"/>
      <family val="2"/>
    </font>
    <font>
      <b/>
      <sz val="11"/>
      <color theme="1"/>
      <name val="Calibri"/>
      <family val="2"/>
    </font>
    <font>
      <sz val="11"/>
      <color theme="1"/>
      <name val="Arial"/>
      <family val="2"/>
    </font>
    <font>
      <b/>
      <sz val="8"/>
      <color indexed="8"/>
      <name val="Arial"/>
      <family val="2"/>
    </font>
    <font>
      <b/>
      <sz val="10"/>
      <color indexed="8"/>
      <name val="Arial"/>
      <family val="2"/>
    </font>
    <font>
      <sz val="8"/>
      <color indexed="8"/>
      <name val="Arial"/>
      <family val="2"/>
    </font>
    <font>
      <b/>
      <sz val="10"/>
      <name val="Arial"/>
      <family val="2"/>
    </font>
    <font>
      <sz val="8"/>
      <name val="Arial"/>
      <family val="2"/>
    </font>
    <font>
      <b/>
      <sz val="8"/>
      <name val="Arial"/>
      <family val="2"/>
    </font>
    <font>
      <b/>
      <sz val="12"/>
      <color theme="1"/>
      <name val="Century Gothic"/>
      <family val="2"/>
    </font>
    <font>
      <b/>
      <sz val="16"/>
      <color theme="1"/>
      <name val="Century Gothic"/>
      <family val="2"/>
    </font>
    <font>
      <sz val="12"/>
      <color theme="1"/>
      <name val="Century Gothic"/>
      <family val="2"/>
    </font>
    <font>
      <b/>
      <sz val="12"/>
      <name val="Century Gothic"/>
      <family val="2"/>
    </font>
    <font>
      <b/>
      <sz val="14"/>
      <name val="Arial"/>
      <family val="2"/>
    </font>
    <font>
      <b/>
      <sz val="14"/>
      <color theme="1"/>
      <name val="Century Gothic"/>
      <family val="2"/>
    </font>
    <font>
      <b/>
      <sz val="11"/>
      <color theme="1"/>
      <name val="Times New Roman"/>
      <family val="1"/>
    </font>
    <font>
      <sz val="11"/>
      <color theme="1"/>
      <name val="Times New Roman"/>
      <family val="1"/>
    </font>
    <font>
      <sz val="10"/>
      <name val="Arial Narrow"/>
      <family val="2"/>
    </font>
    <font>
      <b/>
      <sz val="16"/>
      <name val="Arial"/>
      <family val="2"/>
    </font>
  </fonts>
  <fills count="10">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79998168889431442"/>
        <bgColor indexed="64"/>
      </patternFill>
    </fill>
  </fills>
  <borders count="80">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hair">
        <color auto="1"/>
      </bottom>
      <diagonal/>
    </border>
    <border>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indexed="64"/>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style="hair">
        <color auto="1"/>
      </right>
      <top style="hair">
        <color auto="1"/>
      </top>
      <bottom/>
      <diagonal/>
    </border>
    <border>
      <left style="thin">
        <color indexed="64"/>
      </left>
      <right/>
      <top style="hair">
        <color auto="1"/>
      </top>
      <bottom style="thin">
        <color indexed="64"/>
      </bottom>
      <diagonal/>
    </border>
    <border>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thin">
        <color indexed="64"/>
      </right>
      <top style="hair">
        <color auto="1"/>
      </top>
      <bottom/>
      <diagonal/>
    </border>
    <border>
      <left style="thin">
        <color indexed="64"/>
      </left>
      <right style="hair">
        <color auto="1"/>
      </right>
      <top style="thin">
        <color indexed="64"/>
      </top>
      <bottom style="hair">
        <color auto="1"/>
      </bottom>
      <diagonal/>
    </border>
    <border>
      <left style="thin">
        <color indexed="64"/>
      </left>
      <right style="hair">
        <color auto="1"/>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thin">
        <color indexed="64"/>
      </right>
      <top/>
      <bottom style="hair">
        <color auto="1"/>
      </bottom>
      <diagonal/>
    </border>
    <border>
      <left style="hair">
        <color auto="1"/>
      </left>
      <right style="thin">
        <color indexed="64"/>
      </right>
      <top/>
      <bottom/>
      <diagonal/>
    </border>
    <border>
      <left style="thin">
        <color indexed="64"/>
      </left>
      <right style="hair">
        <color auto="1"/>
      </right>
      <top style="hair">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top style="hair">
        <color auto="1"/>
      </top>
      <bottom/>
      <diagonal/>
    </border>
    <border>
      <left/>
      <right style="hair">
        <color auto="1"/>
      </right>
      <top style="hair">
        <color auto="1"/>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78">
    <xf numFmtId="0" fontId="0" fillId="0" borderId="0" applyNumberFormat="0" applyFont="0" applyFill="0" applyBorder="0" applyAlignment="0" applyProtection="0">
      <alignment vertical="top"/>
    </xf>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5"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43" fontId="5" fillId="0" borderId="0" applyFont="0" applyFill="0" applyBorder="0" applyAlignment="0" applyProtection="0"/>
    <xf numFmtId="167" fontId="3" fillId="0" borderId="0" applyFont="0" applyFill="0" applyBorder="0" applyAlignment="0" applyProtection="0"/>
    <xf numFmtId="170" fontId="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2" fontId="3" fillId="0" borderId="0" applyFont="0" applyFill="0" applyBorder="0" applyAlignment="0" applyProtection="0"/>
    <xf numFmtId="164"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6" fontId="5" fillId="0" borderId="0" applyFont="0" applyFill="0" applyBorder="0" applyAlignment="0" applyProtection="0"/>
    <xf numFmtId="172"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5" fillId="0" borderId="0" applyFont="0" applyFill="0" applyBorder="0" applyAlignment="0" applyProtection="0"/>
    <xf numFmtId="166" fontId="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3" fillId="0" borderId="0" applyFont="0" applyFill="0" applyBorder="0" applyAlignment="0" applyProtection="0"/>
    <xf numFmtId="0" fontId="3" fillId="0" borderId="0"/>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11" fillId="0" borderId="0"/>
    <xf numFmtId="0" fontId="11" fillId="0" borderId="0"/>
    <xf numFmtId="0" fontId="3" fillId="0" borderId="0"/>
    <xf numFmtId="0" fontId="6" fillId="0" borderId="0" applyNumberFormat="0" applyFont="0" applyFill="0" applyBorder="0" applyAlignment="0" applyProtection="0">
      <alignment vertical="top"/>
    </xf>
    <xf numFmtId="9" fontId="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cellStyleXfs>
  <cellXfs count="423">
    <xf numFmtId="0" fontId="0" fillId="0" borderId="0" xfId="0" applyAlignment="1"/>
    <xf numFmtId="0" fontId="12" fillId="0" borderId="0" xfId="0" applyFont="1" applyFill="1" applyBorder="1" applyAlignment="1">
      <alignment vertical="center"/>
    </xf>
    <xf numFmtId="0" fontId="4" fillId="0" borderId="0" xfId="0" applyNumberFormat="1" applyFont="1" applyFill="1" applyBorder="1" applyAlignment="1" applyProtection="1">
      <alignment vertical="top"/>
    </xf>
    <xf numFmtId="165" fontId="4" fillId="0" borderId="0" xfId="25" applyFont="1" applyFill="1" applyBorder="1" applyAlignment="1" applyProtection="1">
      <alignment vertical="top"/>
    </xf>
    <xf numFmtId="0" fontId="8" fillId="0" borderId="6" xfId="53" applyNumberFormat="1" applyFont="1" applyFill="1" applyBorder="1" applyAlignment="1" applyProtection="1">
      <alignment horizontal="center" vertical="top"/>
    </xf>
    <xf numFmtId="0" fontId="4" fillId="0" borderId="10" xfId="53" applyNumberFormat="1" applyFont="1" applyFill="1" applyBorder="1" applyAlignment="1" applyProtection="1">
      <alignment horizontal="center" vertical="center"/>
    </xf>
    <xf numFmtId="0" fontId="4" fillId="2" borderId="9" xfId="53" applyNumberFormat="1" applyFont="1" applyFill="1" applyBorder="1" applyAlignment="1" applyProtection="1">
      <alignment horizontal="left" vertical="top"/>
    </xf>
    <xf numFmtId="168" fontId="8" fillId="2" borderId="11" xfId="53" applyNumberFormat="1" applyFont="1" applyFill="1" applyBorder="1" applyAlignment="1" applyProtection="1">
      <alignment vertical="center"/>
    </xf>
    <xf numFmtId="2" fontId="4" fillId="0" borderId="9" xfId="53" applyNumberFormat="1" applyFont="1" applyFill="1" applyBorder="1" applyAlignment="1" applyProtection="1">
      <alignment horizontal="center" vertical="top"/>
    </xf>
    <xf numFmtId="0" fontId="4" fillId="0" borderId="10" xfId="53" applyNumberFormat="1" applyFont="1" applyFill="1" applyBorder="1" applyAlignment="1" applyProtection="1">
      <alignment vertical="center" wrapText="1"/>
    </xf>
    <xf numFmtId="0" fontId="4" fillId="0" borderId="0" xfId="0" applyNumberFormat="1" applyFont="1" applyFill="1" applyBorder="1" applyAlignment="1" applyProtection="1">
      <alignment vertical="center"/>
    </xf>
    <xf numFmtId="0" fontId="4" fillId="0" borderId="4" xfId="0" applyNumberFormat="1" applyFont="1" applyFill="1" applyBorder="1" applyAlignment="1" applyProtection="1">
      <alignment vertical="top"/>
    </xf>
    <xf numFmtId="0" fontId="12" fillId="3" borderId="0" xfId="0" applyFont="1" applyFill="1" applyBorder="1" applyAlignment="1">
      <alignment vertical="center"/>
    </xf>
    <xf numFmtId="0" fontId="8" fillId="0" borderId="0" xfId="0" applyNumberFormat="1" applyFont="1" applyFill="1" applyBorder="1" applyAlignment="1" applyProtection="1">
      <alignment vertical="top"/>
    </xf>
    <xf numFmtId="0" fontId="12" fillId="3" borderId="4" xfId="0" applyFont="1" applyFill="1" applyBorder="1" applyAlignment="1">
      <alignment vertical="center"/>
    </xf>
    <xf numFmtId="0" fontId="8" fillId="0" borderId="7" xfId="0" applyNumberFormat="1" applyFont="1" applyFill="1" applyBorder="1" applyAlignment="1" applyProtection="1">
      <alignment vertical="top"/>
    </xf>
    <xf numFmtId="164" fontId="9" fillId="0" borderId="0" xfId="27" applyFont="1" applyBorder="1" applyAlignment="1"/>
    <xf numFmtId="164" fontId="10" fillId="0" borderId="0" xfId="27" applyFont="1" applyBorder="1" applyAlignment="1">
      <alignment wrapText="1"/>
    </xf>
    <xf numFmtId="0" fontId="4" fillId="0" borderId="17" xfId="0" applyNumberFormat="1" applyFont="1" applyFill="1" applyBorder="1" applyAlignment="1" applyProtection="1">
      <alignment vertical="top"/>
    </xf>
    <xf numFmtId="0" fontId="4" fillId="0" borderId="18" xfId="0" applyNumberFormat="1" applyFont="1" applyFill="1" applyBorder="1" applyAlignment="1" applyProtection="1">
      <alignment vertical="top"/>
    </xf>
    <xf numFmtId="165" fontId="4" fillId="0" borderId="18" xfId="25" applyFont="1" applyFill="1" applyBorder="1" applyAlignment="1" applyProtection="1">
      <alignment vertical="top"/>
    </xf>
    <xf numFmtId="0" fontId="8" fillId="0" borderId="4" xfId="0" applyNumberFormat="1" applyFont="1" applyFill="1" applyBorder="1" applyAlignment="1" applyProtection="1">
      <alignment vertical="top"/>
    </xf>
    <xf numFmtId="2" fontId="4" fillId="0" borderId="10" xfId="1" applyNumberFormat="1" applyFont="1" applyFill="1" applyBorder="1" applyAlignment="1" applyProtection="1">
      <alignment vertical="center"/>
    </xf>
    <xf numFmtId="2" fontId="8" fillId="2" borderId="10" xfId="53" applyNumberFormat="1" applyFont="1" applyFill="1" applyBorder="1" applyAlignment="1" applyProtection="1">
      <alignment vertical="center"/>
    </xf>
    <xf numFmtId="168" fontId="4" fillId="2" borderId="10" xfId="26" applyNumberFormat="1" applyFont="1" applyFill="1" applyBorder="1" applyAlignment="1" applyProtection="1">
      <alignment vertical="center"/>
    </xf>
    <xf numFmtId="173" fontId="4" fillId="2" borderId="10" xfId="53" applyNumberFormat="1" applyFont="1" applyFill="1" applyBorder="1" applyAlignment="1" applyProtection="1">
      <alignment vertical="center"/>
    </xf>
    <xf numFmtId="0" fontId="8" fillId="2" borderId="10" xfId="53" applyNumberFormat="1" applyFont="1" applyFill="1" applyBorder="1" applyAlignment="1" applyProtection="1">
      <alignment vertical="center"/>
    </xf>
    <xf numFmtId="168" fontId="4" fillId="0" borderId="20" xfId="26" applyNumberFormat="1" applyFont="1" applyFill="1" applyBorder="1" applyAlignment="1" applyProtection="1">
      <alignment vertical="top"/>
    </xf>
    <xf numFmtId="0" fontId="4" fillId="0" borderId="20" xfId="53" applyNumberFormat="1" applyFont="1" applyFill="1" applyBorder="1" applyAlignment="1" applyProtection="1">
      <alignment vertical="top"/>
    </xf>
    <xf numFmtId="2" fontId="4" fillId="0" borderId="0" xfId="0" applyNumberFormat="1" applyFont="1" applyFill="1" applyBorder="1" applyAlignment="1" applyProtection="1">
      <alignment vertical="top"/>
    </xf>
    <xf numFmtId="0" fontId="9" fillId="0" borderId="23" xfId="58" applyFont="1" applyBorder="1" applyAlignment="1">
      <alignment horizontal="center" vertical="center"/>
    </xf>
    <xf numFmtId="168" fontId="4" fillId="0" borderId="0" xfId="0" applyNumberFormat="1" applyFont="1" applyFill="1" applyBorder="1" applyAlignment="1" applyProtection="1">
      <alignment vertical="top"/>
    </xf>
    <xf numFmtId="168" fontId="4" fillId="0" borderId="11" xfId="53" applyNumberFormat="1" applyFont="1" applyFill="1" applyBorder="1" applyAlignment="1" applyProtection="1">
      <alignment vertical="center"/>
    </xf>
    <xf numFmtId="2" fontId="12" fillId="0" borderId="0" xfId="0" applyNumberFormat="1" applyFont="1" applyFill="1" applyBorder="1" applyAlignment="1">
      <alignment vertical="center"/>
    </xf>
    <xf numFmtId="43" fontId="4" fillId="0" borderId="0" xfId="1" applyFont="1" applyFill="1" applyBorder="1" applyAlignment="1" applyProtection="1">
      <alignment vertical="top"/>
    </xf>
    <xf numFmtId="0" fontId="8" fillId="2" borderId="35" xfId="0" applyNumberFormat="1" applyFont="1" applyFill="1" applyBorder="1" applyAlignment="1" applyProtection="1">
      <alignment horizontal="center" vertical="center"/>
    </xf>
    <xf numFmtId="0" fontId="9" fillId="2" borderId="37" xfId="58" applyFont="1" applyFill="1" applyBorder="1" applyAlignment="1">
      <alignment horizontal="center" vertical="center"/>
    </xf>
    <xf numFmtId="0" fontId="9" fillId="2" borderId="38" xfId="58" applyFont="1" applyFill="1" applyBorder="1" applyAlignment="1">
      <alignment horizontal="center" vertical="center"/>
    </xf>
    <xf numFmtId="0" fontId="4" fillId="2" borderId="40" xfId="53" applyNumberFormat="1" applyFont="1" applyFill="1" applyBorder="1" applyAlignment="1" applyProtection="1">
      <alignment horizontal="left" vertical="top"/>
    </xf>
    <xf numFmtId="0" fontId="8" fillId="2" borderId="41" xfId="53" applyNumberFormat="1" applyFont="1" applyFill="1" applyBorder="1" applyAlignment="1" applyProtection="1">
      <alignment horizontal="right" vertical="center"/>
    </xf>
    <xf numFmtId="0" fontId="4" fillId="2" borderId="41" xfId="53" applyNumberFormat="1" applyFont="1" applyFill="1" applyBorder="1" applyAlignment="1" applyProtection="1">
      <alignment horizontal="left" vertical="center"/>
    </xf>
    <xf numFmtId="2" fontId="8" fillId="2" borderId="41" xfId="53" applyNumberFormat="1" applyFont="1" applyFill="1" applyBorder="1" applyAlignment="1" applyProtection="1">
      <alignment vertical="center"/>
    </xf>
    <xf numFmtId="168" fontId="8" fillId="2" borderId="42" xfId="53" applyNumberFormat="1" applyFont="1" applyFill="1" applyBorder="1" applyAlignment="1" applyProtection="1">
      <alignment vertical="center"/>
    </xf>
    <xf numFmtId="2" fontId="4" fillId="0" borderId="6" xfId="53" applyNumberFormat="1" applyFont="1" applyFill="1" applyBorder="1" applyAlignment="1" applyProtection="1">
      <alignment horizontal="center" vertical="top"/>
    </xf>
    <xf numFmtId="0" fontId="4" fillId="0" borderId="20" xfId="53" applyNumberFormat="1" applyFont="1" applyFill="1" applyBorder="1" applyAlignment="1" applyProtection="1">
      <alignment horizontal="center" vertical="center"/>
    </xf>
    <xf numFmtId="0" fontId="8" fillId="0" borderId="24" xfId="0" applyNumberFormat="1" applyFont="1" applyFill="1" applyBorder="1" applyAlignment="1" applyProtection="1">
      <alignment horizontal="center" vertical="center"/>
    </xf>
    <xf numFmtId="0" fontId="8" fillId="0" borderId="22" xfId="0" applyNumberFormat="1" applyFont="1" applyFill="1" applyBorder="1" applyAlignment="1" applyProtection="1">
      <alignment horizontal="center" vertical="center"/>
    </xf>
    <xf numFmtId="0" fontId="9" fillId="0" borderId="22" xfId="58" applyFont="1" applyBorder="1" applyAlignment="1">
      <alignment horizontal="center" vertical="center"/>
    </xf>
    <xf numFmtId="0" fontId="8" fillId="0" borderId="0" xfId="0" applyNumberFormat="1" applyFont="1" applyFill="1" applyBorder="1" applyAlignment="1" applyProtection="1">
      <alignment horizontal="center" vertical="top"/>
    </xf>
    <xf numFmtId="0" fontId="7" fillId="0" borderId="15" xfId="54" applyFont="1" applyBorder="1" applyAlignment="1">
      <alignment vertical="center"/>
    </xf>
    <xf numFmtId="165" fontId="4" fillId="0" borderId="10" xfId="25" applyFont="1" applyFill="1" applyBorder="1" applyAlignment="1" applyProtection="1">
      <alignment horizontal="right" vertical="center"/>
    </xf>
    <xf numFmtId="165" fontId="4" fillId="2" borderId="41" xfId="25" applyFont="1" applyFill="1" applyBorder="1" applyAlignment="1" applyProtection="1">
      <alignment horizontal="right" vertical="center"/>
    </xf>
    <xf numFmtId="165" fontId="4" fillId="0" borderId="20" xfId="25" applyFont="1" applyFill="1" applyBorder="1" applyAlignment="1" applyProtection="1">
      <alignment horizontal="right" vertical="center"/>
    </xf>
    <xf numFmtId="0" fontId="8" fillId="0" borderId="0" xfId="0" applyNumberFormat="1" applyFont="1" applyFill="1" applyBorder="1" applyAlignment="1" applyProtection="1">
      <alignment horizontal="right" vertical="top"/>
    </xf>
    <xf numFmtId="0" fontId="8" fillId="0" borderId="0" xfId="0" applyNumberFormat="1" applyFont="1" applyFill="1" applyBorder="1" applyAlignment="1" applyProtection="1">
      <alignment horizontal="right" vertical="top" wrapText="1"/>
    </xf>
    <xf numFmtId="43" fontId="8" fillId="4" borderId="0" xfId="1" applyFont="1" applyFill="1" applyBorder="1" applyAlignment="1" applyProtection="1">
      <alignment vertical="top"/>
    </xf>
    <xf numFmtId="0" fontId="4" fillId="0" borderId="41" xfId="53" applyNumberFormat="1" applyFont="1" applyFill="1" applyBorder="1" applyAlignment="1" applyProtection="1">
      <alignment horizontal="center" vertical="center"/>
    </xf>
    <xf numFmtId="2" fontId="8" fillId="0" borderId="9" xfId="53" applyNumberFormat="1" applyFont="1" applyFill="1" applyBorder="1" applyAlignment="1" applyProtection="1">
      <alignment horizontal="center" vertical="center"/>
    </xf>
    <xf numFmtId="0" fontId="4" fillId="0" borderId="41" xfId="53" applyNumberFormat="1" applyFont="1" applyFill="1" applyBorder="1" applyAlignment="1" applyProtection="1">
      <alignment vertical="center" wrapText="1"/>
    </xf>
    <xf numFmtId="0" fontId="1" fillId="0" borderId="0" xfId="66" applyAlignment="1">
      <alignment vertical="center" wrapText="1"/>
    </xf>
    <xf numFmtId="0" fontId="17" fillId="0" borderId="0" xfId="66" applyFont="1" applyAlignment="1">
      <alignment vertical="center" wrapText="1"/>
    </xf>
    <xf numFmtId="178" fontId="17" fillId="0" borderId="0" xfId="66" applyNumberFormat="1" applyFont="1" applyAlignment="1">
      <alignment vertical="center" wrapText="1"/>
    </xf>
    <xf numFmtId="178" fontId="15" fillId="0" borderId="10" xfId="66" applyNumberFormat="1" applyFont="1" applyBorder="1" applyAlignment="1">
      <alignment horizontal="center" vertical="center" wrapText="1"/>
    </xf>
    <xf numFmtId="2" fontId="15" fillId="0" borderId="10" xfId="66" applyNumberFormat="1" applyFont="1" applyBorder="1" applyAlignment="1">
      <alignment horizontal="center" vertical="center" wrapText="1"/>
    </xf>
    <xf numFmtId="0" fontId="15" fillId="0" borderId="10" xfId="66" applyFont="1" applyBorder="1" applyAlignment="1">
      <alignment horizontal="center" vertical="center" wrapText="1"/>
    </xf>
    <xf numFmtId="0" fontId="18" fillId="0" borderId="0" xfId="66" applyFont="1" applyAlignment="1">
      <alignment vertical="center" wrapText="1"/>
    </xf>
    <xf numFmtId="0" fontId="19" fillId="0" borderId="0" xfId="66" applyFont="1" applyAlignment="1">
      <alignment vertical="center" wrapText="1"/>
    </xf>
    <xf numFmtId="3" fontId="19" fillId="0" borderId="0" xfId="66" applyNumberFormat="1" applyFont="1" applyAlignment="1">
      <alignment vertical="center" wrapText="1"/>
    </xf>
    <xf numFmtId="0" fontId="19" fillId="0" borderId="47" xfId="66" applyFont="1" applyBorder="1" applyAlignment="1">
      <alignment horizontal="center" vertical="center" wrapText="1"/>
    </xf>
    <xf numFmtId="3" fontId="19" fillId="0" borderId="48" xfId="66" applyNumberFormat="1" applyFont="1" applyBorder="1" applyAlignment="1">
      <alignment vertical="center" wrapText="1"/>
    </xf>
    <xf numFmtId="0" fontId="19" fillId="0" borderId="51" xfId="66" applyFont="1" applyBorder="1" applyAlignment="1">
      <alignment horizontal="center" vertical="center" wrapText="1"/>
    </xf>
    <xf numFmtId="164" fontId="19" fillId="0" borderId="51" xfId="67" applyFont="1" applyBorder="1" applyAlignment="1">
      <alignment vertical="center" wrapText="1"/>
    </xf>
    <xf numFmtId="4" fontId="19" fillId="0" borderId="51" xfId="66" applyNumberFormat="1" applyFont="1" applyBorder="1" applyAlignment="1">
      <alignment horizontal="center" vertical="center" wrapText="1"/>
    </xf>
    <xf numFmtId="3" fontId="19" fillId="0" borderId="52" xfId="66" applyNumberFormat="1" applyFont="1" applyBorder="1" applyAlignment="1">
      <alignment vertical="center"/>
    </xf>
    <xf numFmtId="164" fontId="19" fillId="0" borderId="53" xfId="67" applyFont="1" applyBorder="1" applyAlignment="1">
      <alignment vertical="center" wrapText="1"/>
    </xf>
    <xf numFmtId="0" fontId="19" fillId="0" borderId="56" xfId="66" applyFont="1" applyBorder="1" applyAlignment="1">
      <alignment horizontal="center" vertical="center" wrapText="1"/>
    </xf>
    <xf numFmtId="164" fontId="19" fillId="0" borderId="56" xfId="67" applyFont="1" applyBorder="1" applyAlignment="1">
      <alignment vertical="center" wrapText="1"/>
    </xf>
    <xf numFmtId="4" fontId="19" fillId="0" borderId="56" xfId="66" applyNumberFormat="1" applyFont="1" applyBorder="1" applyAlignment="1">
      <alignment horizontal="center" vertical="center" wrapText="1"/>
    </xf>
    <xf numFmtId="3" fontId="19" fillId="0" borderId="57" xfId="66" applyNumberFormat="1" applyFont="1" applyBorder="1" applyAlignment="1">
      <alignment vertical="center" wrapText="1"/>
    </xf>
    <xf numFmtId="0" fontId="20" fillId="0" borderId="0" xfId="66" applyFont="1" applyAlignment="1">
      <alignment horizontal="center" vertical="center" wrapText="1"/>
    </xf>
    <xf numFmtId="3" fontId="19" fillId="0" borderId="58" xfId="66" applyNumberFormat="1" applyFont="1" applyBorder="1" applyAlignment="1">
      <alignment vertical="center" wrapText="1"/>
    </xf>
    <xf numFmtId="164" fontId="20" fillId="0" borderId="10" xfId="67" applyFont="1" applyBorder="1" applyAlignment="1">
      <alignment vertical="center" wrapText="1"/>
    </xf>
    <xf numFmtId="0" fontId="19" fillId="0" borderId="51" xfId="66" applyFont="1" applyBorder="1" applyAlignment="1">
      <alignment horizontal="center" vertical="center"/>
    </xf>
    <xf numFmtId="43" fontId="19" fillId="0" borderId="51" xfId="69" applyFont="1" applyBorder="1" applyAlignment="1">
      <alignment vertical="center"/>
    </xf>
    <xf numFmtId="3" fontId="19" fillId="0" borderId="51" xfId="66" applyNumberFormat="1" applyFont="1" applyBorder="1" applyAlignment="1">
      <alignment vertical="center" wrapText="1"/>
    </xf>
    <xf numFmtId="4" fontId="19" fillId="0" borderId="56" xfId="66" applyNumberFormat="1" applyFont="1" applyBorder="1" applyAlignment="1">
      <alignment vertical="center" wrapText="1"/>
    </xf>
    <xf numFmtId="3" fontId="19" fillId="0" borderId="56" xfId="66" applyNumberFormat="1" applyFont="1" applyBorder="1" applyAlignment="1">
      <alignment vertical="center" wrapText="1"/>
    </xf>
    <xf numFmtId="0" fontId="19" fillId="0" borderId="59" xfId="66" applyFont="1" applyBorder="1" applyAlignment="1">
      <alignment horizontal="center" vertical="center" wrapText="1"/>
    </xf>
    <xf numFmtId="0" fontId="19" fillId="0" borderId="47" xfId="66" quotePrefix="1" applyFont="1" applyBorder="1" applyAlignment="1">
      <alignment horizontal="center" vertical="center" wrapText="1"/>
    </xf>
    <xf numFmtId="3" fontId="19" fillId="0" borderId="48" xfId="66" applyNumberFormat="1" applyFont="1" applyBorder="1" applyAlignment="1">
      <alignment vertical="center"/>
    </xf>
    <xf numFmtId="0" fontId="19" fillId="0" borderId="60" xfId="66" applyFont="1" applyBorder="1" applyAlignment="1">
      <alignment vertical="center" wrapText="1"/>
    </xf>
    <xf numFmtId="43" fontId="19" fillId="0" borderId="51" xfId="69" applyFont="1" applyBorder="1" applyAlignment="1">
      <alignment vertical="center" wrapText="1"/>
    </xf>
    <xf numFmtId="4" fontId="19" fillId="0" borderId="51" xfId="66" applyNumberFormat="1" applyFont="1" applyBorder="1" applyAlignment="1">
      <alignment vertical="center" wrapText="1"/>
    </xf>
    <xf numFmtId="0" fontId="19" fillId="0" borderId="61" xfId="66" applyFont="1" applyBorder="1" applyAlignment="1">
      <alignment vertical="center"/>
    </xf>
    <xf numFmtId="3" fontId="19" fillId="0" borderId="56" xfId="66" applyNumberFormat="1" applyFont="1" applyBorder="1" applyAlignment="1">
      <alignment vertical="center"/>
    </xf>
    <xf numFmtId="4" fontId="19" fillId="0" borderId="56" xfId="66" applyNumberFormat="1" applyFont="1" applyBorder="1" applyAlignment="1">
      <alignment vertical="center"/>
    </xf>
    <xf numFmtId="3" fontId="19" fillId="0" borderId="57" xfId="66" applyNumberFormat="1" applyFont="1" applyBorder="1" applyAlignment="1">
      <alignment vertical="center"/>
    </xf>
    <xf numFmtId="0" fontId="19" fillId="0" borderId="0" xfId="66" applyFont="1" applyAlignment="1">
      <alignment horizontal="center" vertical="center" wrapText="1"/>
    </xf>
    <xf numFmtId="0" fontId="20" fillId="0" borderId="0" xfId="66" applyFont="1" applyAlignment="1">
      <alignment horizontal="center" vertical="center"/>
    </xf>
    <xf numFmtId="3" fontId="1" fillId="0" borderId="0" xfId="66" applyNumberFormat="1" applyAlignment="1">
      <alignment vertical="center" wrapText="1"/>
    </xf>
    <xf numFmtId="0" fontId="14" fillId="0" borderId="0" xfId="66" applyFont="1" applyAlignment="1">
      <alignment vertical="center"/>
    </xf>
    <xf numFmtId="0" fontId="23" fillId="0" borderId="0" xfId="66" applyFont="1" applyAlignment="1">
      <alignment vertical="center" wrapText="1"/>
    </xf>
    <xf numFmtId="0" fontId="21" fillId="0" borderId="10" xfId="66" applyFont="1" applyBorder="1" applyAlignment="1">
      <alignment horizontal="center" vertical="center" wrapText="1"/>
    </xf>
    <xf numFmtId="0" fontId="23" fillId="0" borderId="10" xfId="66" applyFont="1" applyBorder="1" applyAlignment="1">
      <alignment horizontal="center" vertical="center" wrapText="1"/>
    </xf>
    <xf numFmtId="164" fontId="23" fillId="0" borderId="10" xfId="67" applyFont="1" applyBorder="1" applyAlignment="1">
      <alignment vertical="center" wrapText="1"/>
    </xf>
    <xf numFmtId="164" fontId="21" fillId="6" borderId="10" xfId="67" applyFont="1" applyFill="1" applyBorder="1" applyAlignment="1">
      <alignment vertical="center" wrapText="1"/>
    </xf>
    <xf numFmtId="164" fontId="21" fillId="0" borderId="0" xfId="67" applyFont="1" applyFill="1" applyBorder="1" applyAlignment="1">
      <alignment vertical="center" wrapText="1"/>
    </xf>
    <xf numFmtId="0" fontId="23" fillId="7" borderId="10" xfId="66" applyFont="1" applyFill="1" applyBorder="1" applyAlignment="1">
      <alignment horizontal="center" vertical="center" wrapText="1"/>
    </xf>
    <xf numFmtId="9" fontId="23" fillId="8" borderId="10" xfId="71" applyFont="1" applyFill="1" applyBorder="1" applyAlignment="1">
      <alignment horizontal="center" vertical="center" wrapText="1"/>
    </xf>
    <xf numFmtId="0" fontId="21" fillId="0" borderId="0" xfId="66" applyFont="1" applyAlignment="1">
      <alignment horizontal="center" vertical="center" wrapText="1"/>
    </xf>
    <xf numFmtId="166" fontId="23" fillId="0" borderId="10" xfId="68" applyFont="1" applyBorder="1" applyAlignment="1">
      <alignment vertical="center" wrapText="1"/>
    </xf>
    <xf numFmtId="10" fontId="23" fillId="0" borderId="10" xfId="71" applyNumberFormat="1" applyFont="1" applyBorder="1" applyAlignment="1">
      <alignment vertical="center" wrapText="1"/>
    </xf>
    <xf numFmtId="0" fontId="23" fillId="0" borderId="0" xfId="66" applyFont="1" applyAlignment="1">
      <alignment horizontal="center" vertical="center" wrapText="1"/>
    </xf>
    <xf numFmtId="164" fontId="23" fillId="0" borderId="10" xfId="66" applyNumberFormat="1" applyFont="1" applyBorder="1" applyAlignment="1">
      <alignment vertical="center" wrapText="1"/>
    </xf>
    <xf numFmtId="9" fontId="23" fillId="0" borderId="10" xfId="71" applyFont="1" applyBorder="1" applyAlignment="1">
      <alignment vertical="center" wrapText="1"/>
    </xf>
    <xf numFmtId="0" fontId="4" fillId="0" borderId="20" xfId="53" applyNumberFormat="1" applyFont="1" applyFill="1" applyBorder="1" applyAlignment="1" applyProtection="1">
      <alignment vertical="center" wrapText="1"/>
    </xf>
    <xf numFmtId="0" fontId="8" fillId="2" borderId="37" xfId="53" applyNumberFormat="1" applyFont="1" applyFill="1" applyBorder="1" applyAlignment="1" applyProtection="1">
      <alignment vertical="center" wrapText="1"/>
    </xf>
    <xf numFmtId="44" fontId="4" fillId="0" borderId="0" xfId="0" applyNumberFormat="1" applyFont="1" applyFill="1" applyBorder="1" applyAlignment="1" applyProtection="1">
      <alignment vertical="top"/>
    </xf>
    <xf numFmtId="0" fontId="4" fillId="0" borderId="33" xfId="0" applyNumberFormat="1" applyFont="1" applyFill="1" applyBorder="1" applyAlignment="1" applyProtection="1">
      <alignment vertical="top"/>
    </xf>
    <xf numFmtId="0" fontId="4" fillId="0" borderId="26" xfId="0" applyNumberFormat="1" applyFont="1" applyFill="1" applyBorder="1" applyAlignment="1" applyProtection="1">
      <alignment vertical="top"/>
    </xf>
    <xf numFmtId="165" fontId="4" fillId="0" borderId="26" xfId="25" applyFont="1" applyFill="1" applyBorder="1" applyAlignment="1" applyProtection="1">
      <alignment vertical="top"/>
    </xf>
    <xf numFmtId="165" fontId="4" fillId="0" borderId="41" xfId="25" applyFont="1" applyFill="1" applyBorder="1" applyAlignment="1" applyProtection="1">
      <alignment horizontal="right" vertical="center"/>
    </xf>
    <xf numFmtId="2" fontId="4" fillId="0" borderId="41" xfId="1" applyNumberFormat="1" applyFont="1" applyFill="1" applyBorder="1" applyAlignment="1" applyProtection="1">
      <alignment vertical="center"/>
    </xf>
    <xf numFmtId="2" fontId="4" fillId="0" borderId="10" xfId="53" applyNumberFormat="1" applyFont="1" applyFill="1" applyBorder="1" applyAlignment="1" applyProtection="1">
      <alignment horizontal="left" vertical="center" wrapText="1"/>
    </xf>
    <xf numFmtId="0" fontId="4" fillId="0" borderId="44" xfId="53" applyNumberFormat="1" applyFont="1" applyFill="1" applyBorder="1" applyAlignment="1" applyProtection="1">
      <alignment vertical="center" wrapText="1"/>
    </xf>
    <xf numFmtId="0" fontId="4" fillId="0" borderId="34" xfId="53" applyNumberFormat="1" applyFont="1" applyFill="1" applyBorder="1" applyAlignment="1" applyProtection="1">
      <alignment vertical="center" wrapText="1"/>
    </xf>
    <xf numFmtId="165" fontId="4" fillId="0" borderId="7" xfId="25" applyFont="1" applyFill="1" applyBorder="1" applyAlignment="1" applyProtection="1">
      <alignment vertical="top"/>
    </xf>
    <xf numFmtId="168" fontId="4" fillId="0" borderId="21" xfId="53" applyNumberFormat="1" applyFont="1" applyFill="1" applyBorder="1" applyAlignment="1" applyProtection="1">
      <alignment vertical="top"/>
    </xf>
    <xf numFmtId="0" fontId="9" fillId="2" borderId="43" xfId="58" applyFont="1" applyFill="1" applyBorder="1" applyAlignment="1">
      <alignment horizontal="center" vertical="center"/>
    </xf>
    <xf numFmtId="168" fontId="4" fillId="0" borderId="21" xfId="53" applyNumberFormat="1" applyFont="1" applyFill="1" applyBorder="1" applyAlignment="1" applyProtection="1">
      <alignment vertical="center"/>
    </xf>
    <xf numFmtId="165" fontId="4" fillId="0" borderId="19" xfId="25" applyFont="1" applyFill="1" applyBorder="1" applyAlignment="1" applyProtection="1">
      <alignment vertical="top"/>
    </xf>
    <xf numFmtId="168" fontId="25" fillId="2" borderId="11" xfId="53" applyNumberFormat="1" applyFont="1" applyFill="1" applyBorder="1" applyAlignment="1" applyProtection="1">
      <alignment vertical="center"/>
    </xf>
    <xf numFmtId="0" fontId="25" fillId="2" borderId="10" xfId="53" applyNumberFormat="1" applyFont="1" applyFill="1" applyBorder="1" applyAlignment="1" applyProtection="1">
      <alignment vertical="center"/>
    </xf>
    <xf numFmtId="164" fontId="23" fillId="9" borderId="10" xfId="67" applyFont="1" applyFill="1" applyBorder="1" applyAlignment="1">
      <alignment vertical="center" wrapText="1"/>
    </xf>
    <xf numFmtId="164" fontId="23" fillId="6" borderId="10" xfId="67" applyFont="1" applyFill="1" applyBorder="1" applyAlignment="1">
      <alignment vertical="center" wrapText="1"/>
    </xf>
    <xf numFmtId="0" fontId="21" fillId="2" borderId="10" xfId="66" applyFont="1" applyFill="1" applyBorder="1" applyAlignment="1">
      <alignment horizontal="center" vertical="center" wrapText="1"/>
    </xf>
    <xf numFmtId="166" fontId="23" fillId="9" borderId="10" xfId="68" applyFont="1" applyFill="1" applyBorder="1" applyAlignment="1">
      <alignment vertical="center" wrapText="1"/>
    </xf>
    <xf numFmtId="166" fontId="21" fillId="9" borderId="10" xfId="68" applyFont="1" applyFill="1" applyBorder="1" applyAlignment="1">
      <alignment vertical="center" wrapText="1"/>
    </xf>
    <xf numFmtId="0" fontId="28" fillId="0" borderId="0" xfId="66" applyFont="1"/>
    <xf numFmtId="166" fontId="28" fillId="0" borderId="0" xfId="73" applyFont="1"/>
    <xf numFmtId="0" fontId="19" fillId="0" borderId="61" xfId="66" applyFont="1" applyBorder="1" applyAlignment="1">
      <alignment vertical="center" wrapText="1"/>
    </xf>
    <xf numFmtId="3" fontId="19" fillId="0" borderId="52" xfId="66" applyNumberFormat="1" applyFont="1" applyBorder="1" applyAlignment="1">
      <alignment vertical="center" wrapText="1"/>
    </xf>
    <xf numFmtId="166" fontId="20" fillId="0" borderId="10" xfId="73" applyFont="1" applyBorder="1" applyAlignment="1">
      <alignment vertical="center" wrapText="1"/>
    </xf>
    <xf numFmtId="4" fontId="19" fillId="0" borderId="51" xfId="66" applyNumberFormat="1" applyFont="1" applyBorder="1" applyAlignment="1">
      <alignment horizontal="center" vertical="center"/>
    </xf>
    <xf numFmtId="3" fontId="19" fillId="0" borderId="58" xfId="66" applyNumberFormat="1" applyFont="1" applyBorder="1" applyAlignment="1">
      <alignment vertical="center"/>
    </xf>
    <xf numFmtId="0" fontId="19" fillId="0" borderId="56" xfId="66" applyFont="1" applyBorder="1" applyAlignment="1">
      <alignment horizontal="center" vertical="center"/>
    </xf>
    <xf numFmtId="182" fontId="19" fillId="0" borderId="56" xfId="69" applyNumberFormat="1" applyFont="1" applyBorder="1" applyAlignment="1">
      <alignment vertical="center"/>
    </xf>
    <xf numFmtId="165" fontId="19" fillId="0" borderId="56" xfId="75" applyFont="1" applyFill="1" applyBorder="1" applyAlignment="1">
      <alignment horizontal="center" vertical="center" wrapText="1"/>
    </xf>
    <xf numFmtId="164" fontId="29" fillId="0" borderId="20" xfId="67" applyFont="1" applyFill="1" applyBorder="1" applyAlignment="1">
      <alignment horizontal="center" vertical="center" wrapText="1"/>
    </xf>
    <xf numFmtId="43" fontId="19" fillId="0" borderId="56" xfId="69" applyFont="1" applyBorder="1" applyAlignment="1">
      <alignment vertical="center" wrapText="1"/>
    </xf>
    <xf numFmtId="179" fontId="19" fillId="0" borderId="56" xfId="75" applyNumberFormat="1" applyFont="1" applyBorder="1" applyAlignment="1">
      <alignment vertical="center" wrapText="1"/>
    </xf>
    <xf numFmtId="166" fontId="20" fillId="0" borderId="20" xfId="73" applyFont="1" applyBorder="1" applyAlignment="1">
      <alignment vertical="center" wrapText="1"/>
    </xf>
    <xf numFmtId="164" fontId="20" fillId="0" borderId="10" xfId="67" applyFont="1" applyBorder="1" applyAlignment="1">
      <alignment vertical="center"/>
    </xf>
    <xf numFmtId="164" fontId="20" fillId="0" borderId="0" xfId="67" applyFont="1" applyBorder="1" applyAlignment="1">
      <alignment vertical="center"/>
    </xf>
    <xf numFmtId="9" fontId="19" fillId="0" borderId="30" xfId="66" applyNumberFormat="1" applyFont="1" applyBorder="1" applyAlignment="1">
      <alignment horizontal="center" vertical="center" wrapText="1"/>
    </xf>
    <xf numFmtId="164" fontId="20" fillId="0" borderId="41" xfId="67" applyFont="1" applyBorder="1" applyAlignment="1">
      <alignment vertical="center"/>
    </xf>
    <xf numFmtId="9" fontId="19" fillId="0" borderId="31" xfId="66" applyNumberFormat="1" applyFont="1" applyBorder="1" applyAlignment="1">
      <alignment horizontal="center" vertical="center" wrapText="1"/>
    </xf>
    <xf numFmtId="164" fontId="20" fillId="0" borderId="44" xfId="67" applyFont="1" applyBorder="1" applyAlignment="1">
      <alignment vertical="center"/>
    </xf>
    <xf numFmtId="9" fontId="19" fillId="0" borderId="27" xfId="66" applyNumberFormat="1" applyFont="1" applyBorder="1" applyAlignment="1">
      <alignment horizontal="center" vertical="center" wrapText="1"/>
    </xf>
    <xf numFmtId="164" fontId="20" fillId="0" borderId="20" xfId="67" applyFont="1" applyBorder="1" applyAlignment="1">
      <alignment vertical="center"/>
    </xf>
    <xf numFmtId="0" fontId="19" fillId="0" borderId="29" xfId="66" applyFont="1" applyBorder="1" applyAlignment="1">
      <alignment vertical="center" wrapText="1"/>
    </xf>
    <xf numFmtId="9" fontId="19" fillId="0" borderId="0" xfId="66" applyNumberFormat="1" applyFont="1" applyAlignment="1">
      <alignment horizontal="center" vertical="center" wrapText="1"/>
    </xf>
    <xf numFmtId="164" fontId="19" fillId="0" borderId="51" xfId="67" applyFont="1" applyBorder="1" applyAlignment="1">
      <alignment vertical="center"/>
    </xf>
    <xf numFmtId="164" fontId="29" fillId="0" borderId="10" xfId="67" applyFont="1" applyFill="1" applyBorder="1" applyAlignment="1">
      <alignment horizontal="center" vertical="center" wrapText="1"/>
    </xf>
    <xf numFmtId="179" fontId="19" fillId="0" borderId="51" xfId="75" applyNumberFormat="1" applyFont="1" applyBorder="1" applyAlignment="1">
      <alignment vertical="center" wrapText="1"/>
    </xf>
    <xf numFmtId="183" fontId="19" fillId="0" borderId="51" xfId="69" applyNumberFormat="1" applyFont="1" applyBorder="1" applyAlignment="1">
      <alignment vertical="center"/>
    </xf>
    <xf numFmtId="165" fontId="19" fillId="0" borderId="51" xfId="75" applyFont="1" applyFill="1" applyBorder="1" applyAlignment="1">
      <alignment horizontal="center" vertical="center" wrapText="1"/>
    </xf>
    <xf numFmtId="0" fontId="19" fillId="0" borderId="59" xfId="66" applyFont="1" applyBorder="1" applyAlignment="1">
      <alignment horizontal="center" vertical="center"/>
    </xf>
    <xf numFmtId="165" fontId="30" fillId="0" borderId="0" xfId="25" applyFont="1" applyFill="1" applyBorder="1" applyAlignment="1" applyProtection="1">
      <alignment horizontal="left" vertical="top"/>
    </xf>
    <xf numFmtId="3" fontId="19" fillId="0" borderId="62" xfId="66" applyNumberFormat="1" applyFont="1" applyBorder="1" applyAlignment="1">
      <alignment vertical="center" wrapText="1"/>
    </xf>
    <xf numFmtId="164" fontId="19" fillId="0" borderId="56" xfId="67" applyFont="1" applyBorder="1" applyAlignment="1">
      <alignment vertical="center"/>
    </xf>
    <xf numFmtId="181" fontId="20" fillId="0" borderId="20" xfId="73" applyNumberFormat="1" applyFont="1" applyBorder="1" applyAlignment="1">
      <alignment vertical="center" wrapText="1"/>
    </xf>
    <xf numFmtId="0" fontId="19" fillId="0" borderId="53" xfId="66" applyFont="1" applyBorder="1" applyAlignment="1">
      <alignment horizontal="center" vertical="center" wrapText="1"/>
    </xf>
    <xf numFmtId="4" fontId="19" fillId="0" borderId="53" xfId="66" applyNumberFormat="1" applyFont="1" applyBorder="1" applyAlignment="1">
      <alignment horizontal="center" vertical="center"/>
    </xf>
    <xf numFmtId="3" fontId="19" fillId="0" borderId="63" xfId="66" applyNumberFormat="1" applyFont="1" applyBorder="1" applyAlignment="1">
      <alignment vertical="center" wrapText="1"/>
    </xf>
    <xf numFmtId="181" fontId="20" fillId="0" borderId="10" xfId="73" applyNumberFormat="1" applyFont="1" applyBorder="1" applyAlignment="1">
      <alignment vertical="center" wrapText="1"/>
    </xf>
    <xf numFmtId="4" fontId="19" fillId="0" borderId="53" xfId="66" applyNumberFormat="1" applyFont="1" applyBorder="1" applyAlignment="1">
      <alignment horizontal="center" vertical="center" wrapText="1"/>
    </xf>
    <xf numFmtId="0" fontId="1" fillId="0" borderId="0" xfId="66"/>
    <xf numFmtId="184" fontId="19" fillId="0" borderId="53" xfId="66" applyNumberFormat="1" applyFont="1" applyBorder="1" applyAlignment="1">
      <alignment horizontal="center" vertical="center" wrapText="1"/>
    </xf>
    <xf numFmtId="182" fontId="19" fillId="0" borderId="51" xfId="69" applyNumberFormat="1" applyFont="1" applyBorder="1" applyAlignment="1">
      <alignment vertical="center"/>
    </xf>
    <xf numFmtId="0" fontId="19" fillId="0" borderId="64" xfId="66" applyFont="1" applyBorder="1" applyAlignment="1">
      <alignment vertical="center" wrapText="1"/>
    </xf>
    <xf numFmtId="43" fontId="19" fillId="0" borderId="53" xfId="69" applyFont="1" applyBorder="1" applyAlignment="1">
      <alignment vertical="center" wrapText="1"/>
    </xf>
    <xf numFmtId="179" fontId="19" fillId="0" borderId="53" xfId="75" applyNumberFormat="1" applyFont="1" applyBorder="1" applyAlignment="1">
      <alignment vertical="center" wrapText="1"/>
    </xf>
    <xf numFmtId="0" fontId="28" fillId="0" borderId="10" xfId="66" applyFont="1" applyBorder="1"/>
    <xf numFmtId="0" fontId="28" fillId="0" borderId="9" xfId="66" applyFont="1" applyBorder="1"/>
    <xf numFmtId="166" fontId="28" fillId="0" borderId="11" xfId="73" applyFont="1" applyBorder="1"/>
    <xf numFmtId="166" fontId="28" fillId="5" borderId="11" xfId="73" applyFont="1" applyFill="1" applyBorder="1"/>
    <xf numFmtId="0" fontId="28" fillId="0" borderId="9" xfId="66" applyFont="1" applyBorder="1" applyAlignment="1">
      <alignment wrapText="1"/>
    </xf>
    <xf numFmtId="0" fontId="4" fillId="0" borderId="25" xfId="53" applyNumberFormat="1" applyFont="1" applyFill="1" applyBorder="1" applyAlignment="1" applyProtection="1">
      <alignment horizontal="center" vertical="center"/>
    </xf>
    <xf numFmtId="0" fontId="8" fillId="2" borderId="68" xfId="53" applyNumberFormat="1" applyFont="1" applyFill="1" applyBorder="1" applyAlignment="1" applyProtection="1">
      <alignment vertical="center" wrapText="1"/>
    </xf>
    <xf numFmtId="181" fontId="28" fillId="0" borderId="11" xfId="73" applyNumberFormat="1" applyFont="1" applyBorder="1"/>
    <xf numFmtId="0" fontId="28" fillId="9" borderId="9" xfId="66" applyFont="1" applyFill="1" applyBorder="1"/>
    <xf numFmtId="0" fontId="28" fillId="9" borderId="10" xfId="66" applyFont="1" applyFill="1" applyBorder="1"/>
    <xf numFmtId="166" fontId="28" fillId="9" borderId="11" xfId="73" applyFont="1" applyFill="1" applyBorder="1"/>
    <xf numFmtId="166" fontId="28" fillId="0" borderId="11" xfId="73" applyFont="1" applyFill="1" applyBorder="1"/>
    <xf numFmtId="175" fontId="19" fillId="0" borderId="51" xfId="67" applyNumberFormat="1" applyFont="1" applyBorder="1" applyAlignment="1">
      <alignment vertical="center" wrapText="1"/>
    </xf>
    <xf numFmtId="165" fontId="8" fillId="0" borderId="0" xfId="25" applyFont="1" applyFill="1" applyBorder="1" applyAlignment="1" applyProtection="1">
      <alignment vertical="top" wrapText="1"/>
    </xf>
    <xf numFmtId="165" fontId="8" fillId="0" borderId="7" xfId="25" applyFont="1" applyFill="1" applyBorder="1" applyAlignment="1" applyProtection="1">
      <alignment vertical="top" wrapText="1"/>
    </xf>
    <xf numFmtId="0" fontId="8" fillId="0" borderId="0" xfId="0" applyNumberFormat="1" applyFont="1" applyFill="1" applyBorder="1" applyAlignment="1" applyProtection="1">
      <alignment vertical="top" wrapText="1"/>
    </xf>
    <xf numFmtId="0" fontId="8" fillId="0" borderId="7" xfId="0" applyNumberFormat="1" applyFont="1" applyFill="1" applyBorder="1" applyAlignment="1" applyProtection="1">
      <alignment vertical="top" wrapText="1"/>
    </xf>
    <xf numFmtId="0" fontId="28" fillId="0" borderId="4" xfId="66" applyFont="1" applyBorder="1"/>
    <xf numFmtId="166" fontId="28" fillId="0" borderId="7" xfId="73" applyFont="1" applyBorder="1"/>
    <xf numFmtId="0" fontId="28" fillId="0" borderId="17" xfId="66" applyFont="1" applyBorder="1"/>
    <xf numFmtId="0" fontId="28" fillId="0" borderId="18" xfId="66" applyFont="1" applyBorder="1"/>
    <xf numFmtId="166" fontId="28" fillId="0" borderId="19" xfId="73" applyFont="1" applyBorder="1"/>
    <xf numFmtId="0" fontId="21" fillId="0" borderId="11" xfId="66" applyFont="1" applyBorder="1" applyAlignment="1">
      <alignment horizontal="center" vertical="center" wrapText="1"/>
    </xf>
    <xf numFmtId="0" fontId="23" fillId="0" borderId="11" xfId="66" applyFont="1" applyBorder="1" applyAlignment="1">
      <alignment horizontal="center" vertical="center" wrapText="1"/>
    </xf>
    <xf numFmtId="164" fontId="23" fillId="0" borderId="11" xfId="67" applyFont="1" applyBorder="1" applyAlignment="1">
      <alignment vertical="center" wrapText="1"/>
    </xf>
    <xf numFmtId="164" fontId="23" fillId="9" borderId="11" xfId="67" applyFont="1" applyFill="1" applyBorder="1" applyAlignment="1">
      <alignment vertical="center" wrapText="1"/>
    </xf>
    <xf numFmtId="164" fontId="23" fillId="6" borderId="11" xfId="67" applyFont="1" applyFill="1" applyBorder="1" applyAlignment="1">
      <alignment vertical="center" wrapText="1"/>
    </xf>
    <xf numFmtId="164" fontId="21" fillId="6" borderId="11" xfId="67" applyFont="1" applyFill="1" applyBorder="1" applyAlignment="1">
      <alignment vertical="center" wrapText="1"/>
    </xf>
    <xf numFmtId="0" fontId="21" fillId="0" borderId="4" xfId="66" applyFont="1" applyBorder="1" applyAlignment="1">
      <alignment vertical="center" wrapText="1"/>
    </xf>
    <xf numFmtId="0" fontId="21" fillId="0" borderId="0" xfId="66" applyFont="1" applyAlignment="1">
      <alignment vertical="center" wrapText="1"/>
    </xf>
    <xf numFmtId="164" fontId="21" fillId="0" borderId="7" xfId="67" applyFont="1" applyFill="1" applyBorder="1" applyAlignment="1">
      <alignment vertical="center" wrapText="1"/>
    </xf>
    <xf numFmtId="0" fontId="23" fillId="0" borderId="4" xfId="66" applyFont="1" applyBorder="1" applyAlignment="1">
      <alignment vertical="center" wrapText="1"/>
    </xf>
    <xf numFmtId="0" fontId="23" fillId="0" borderId="7" xfId="66" applyFont="1" applyBorder="1" applyAlignment="1">
      <alignment vertical="center" wrapText="1"/>
    </xf>
    <xf numFmtId="180" fontId="21" fillId="0" borderId="0" xfId="66" applyNumberFormat="1" applyFont="1" applyAlignment="1">
      <alignment vertical="center" wrapText="1"/>
    </xf>
    <xf numFmtId="0" fontId="24" fillId="0" borderId="4" xfId="66" applyFont="1" applyBorder="1" applyAlignment="1">
      <alignment vertical="center" wrapText="1"/>
    </xf>
    <xf numFmtId="180" fontId="24" fillId="0" borderId="0" xfId="66" applyNumberFormat="1" applyFont="1" applyAlignment="1">
      <alignment vertical="center" wrapText="1"/>
    </xf>
    <xf numFmtId="180" fontId="21" fillId="0" borderId="0" xfId="66" applyNumberFormat="1" applyFont="1" applyAlignment="1">
      <alignment horizontal="center" vertical="center" wrapText="1"/>
    </xf>
    <xf numFmtId="0" fontId="23" fillId="2" borderId="9" xfId="66" applyFont="1" applyFill="1" applyBorder="1" applyAlignment="1">
      <alignment vertical="center" wrapText="1"/>
    </xf>
    <xf numFmtId="0" fontId="21" fillId="2" borderId="9" xfId="66" applyFont="1" applyFill="1" applyBorder="1" applyAlignment="1">
      <alignment horizontal="center" vertical="center" wrapText="1"/>
    </xf>
    <xf numFmtId="0" fontId="21" fillId="0" borderId="7" xfId="66" applyFont="1" applyBorder="1" applyAlignment="1">
      <alignment horizontal="center" vertical="center" wrapText="1"/>
    </xf>
    <xf numFmtId="0" fontId="23" fillId="2" borderId="9" xfId="66" applyFont="1" applyFill="1" applyBorder="1" applyAlignment="1">
      <alignment horizontal="center" vertical="center" wrapText="1"/>
    </xf>
    <xf numFmtId="0" fontId="23" fillId="0" borderId="7" xfId="66" applyFont="1" applyBorder="1" applyAlignment="1">
      <alignment horizontal="center" vertical="center" wrapText="1"/>
    </xf>
    <xf numFmtId="0" fontId="23" fillId="0" borderId="9" xfId="66" applyFont="1" applyBorder="1" applyAlignment="1">
      <alignment vertical="center" wrapText="1"/>
    </xf>
    <xf numFmtId="0" fontId="23" fillId="0" borderId="17" xfId="66" applyFont="1" applyBorder="1" applyAlignment="1">
      <alignment vertical="center" wrapText="1"/>
    </xf>
    <xf numFmtId="0" fontId="23" fillId="0" borderId="18" xfId="66" applyFont="1" applyBorder="1" applyAlignment="1">
      <alignment vertical="center" wrapText="1"/>
    </xf>
    <xf numFmtId="0" fontId="23" fillId="0" borderId="19" xfId="66" applyFont="1" applyBorder="1" applyAlignment="1">
      <alignment vertical="center" wrapText="1"/>
    </xf>
    <xf numFmtId="3" fontId="19" fillId="0" borderId="51" xfId="66" applyNumberFormat="1" applyFont="1" applyBorder="1" applyAlignment="1">
      <alignment horizontal="center" vertical="center"/>
    </xf>
    <xf numFmtId="0" fontId="19" fillId="0" borderId="73" xfId="66" applyFont="1" applyBorder="1" applyAlignment="1">
      <alignment horizontal="left" vertical="center" wrapText="1"/>
    </xf>
    <xf numFmtId="0" fontId="19" fillId="0" borderId="74" xfId="66" applyFont="1" applyBorder="1" applyAlignment="1">
      <alignment horizontal="left" vertical="center" wrapText="1"/>
    </xf>
    <xf numFmtId="166" fontId="28" fillId="0" borderId="0" xfId="73" applyFont="1" applyBorder="1"/>
    <xf numFmtId="9" fontId="8" fillId="2" borderId="10" xfId="77" applyFont="1" applyFill="1" applyBorder="1" applyAlignment="1" applyProtection="1">
      <alignment vertical="center"/>
    </xf>
    <xf numFmtId="164" fontId="4" fillId="0" borderId="0" xfId="76" applyFont="1" applyFill="1" applyBorder="1" applyAlignment="1" applyProtection="1">
      <alignment vertical="center"/>
    </xf>
    <xf numFmtId="175" fontId="20" fillId="0" borderId="10" xfId="67" applyNumberFormat="1" applyFont="1" applyBorder="1" applyAlignment="1">
      <alignment vertical="center"/>
    </xf>
    <xf numFmtId="185" fontId="8" fillId="9" borderId="10" xfId="77" applyNumberFormat="1" applyFont="1" applyFill="1" applyBorder="1" applyAlignment="1" applyProtection="1">
      <alignment vertical="center"/>
    </xf>
    <xf numFmtId="0" fontId="24" fillId="6" borderId="12" xfId="66" applyFont="1" applyFill="1" applyBorder="1" applyAlignment="1">
      <alignment horizontal="left" vertical="center" wrapText="1"/>
    </xf>
    <xf numFmtId="165" fontId="4" fillId="0" borderId="44" xfId="25" applyFont="1" applyFill="1" applyBorder="1" applyAlignment="1" applyProtection="1">
      <alignment horizontal="right" vertical="center"/>
    </xf>
    <xf numFmtId="0" fontId="14" fillId="0" borderId="10" xfId="0" applyFont="1" applyBorder="1" applyAlignment="1">
      <alignment wrapText="1"/>
    </xf>
    <xf numFmtId="16" fontId="14" fillId="0" borderId="10" xfId="0" applyNumberFormat="1" applyFont="1" applyBorder="1" applyAlignment="1">
      <alignment horizontal="left" vertical="center" wrapText="1"/>
    </xf>
    <xf numFmtId="0" fontId="28" fillId="0" borderId="10" xfId="66" applyFont="1" applyBorder="1" applyAlignment="1">
      <alignment wrapText="1"/>
    </xf>
    <xf numFmtId="0" fontId="4" fillId="0" borderId="25" xfId="53" applyNumberFormat="1" applyFont="1" applyFill="1" applyBorder="1" applyAlignment="1" applyProtection="1">
      <alignment vertical="center" wrapText="1"/>
    </xf>
    <xf numFmtId="2" fontId="4" fillId="0" borderId="12" xfId="1" applyNumberFormat="1" applyFont="1" applyFill="1" applyBorder="1" applyAlignment="1" applyProtection="1">
      <alignment vertical="center"/>
    </xf>
    <xf numFmtId="166" fontId="28" fillId="0" borderId="10" xfId="73" applyFont="1" applyBorder="1"/>
    <xf numFmtId="0" fontId="23" fillId="0" borderId="10" xfId="66" applyFont="1" applyBorder="1" applyAlignment="1">
      <alignment vertical="center" wrapText="1"/>
    </xf>
    <xf numFmtId="164" fontId="23" fillId="0" borderId="0" xfId="66" applyNumberFormat="1" applyFont="1" applyAlignment="1">
      <alignment vertical="center" wrapText="1"/>
    </xf>
    <xf numFmtId="2" fontId="4" fillId="0" borderId="29" xfId="1" applyNumberFormat="1" applyFont="1" applyFill="1" applyBorder="1" applyAlignment="1" applyProtection="1">
      <alignment vertical="center"/>
    </xf>
    <xf numFmtId="168" fontId="4" fillId="0" borderId="14" xfId="53" applyNumberFormat="1" applyFont="1" applyFill="1" applyBorder="1" applyAlignment="1" applyProtection="1">
      <alignment vertical="center"/>
    </xf>
    <xf numFmtId="165" fontId="4" fillId="2" borderId="44" xfId="25" applyFont="1" applyFill="1" applyBorder="1" applyAlignment="1" applyProtection="1">
      <alignment horizontal="right" vertical="center"/>
    </xf>
    <xf numFmtId="0" fontId="28" fillId="0" borderId="15" xfId="66" applyFont="1" applyBorder="1"/>
    <xf numFmtId="0" fontId="4" fillId="0" borderId="31" xfId="53" applyNumberFormat="1" applyFont="1" applyFill="1" applyBorder="1" applyAlignment="1" applyProtection="1">
      <alignment horizontal="center" vertical="center"/>
    </xf>
    <xf numFmtId="166" fontId="28" fillId="0" borderId="14" xfId="73" applyFont="1" applyBorder="1"/>
    <xf numFmtId="0" fontId="28" fillId="0" borderId="32" xfId="66" applyFont="1" applyBorder="1"/>
    <xf numFmtId="0" fontId="8" fillId="2" borderId="44" xfId="53" applyNumberFormat="1" applyFont="1" applyFill="1" applyBorder="1" applyAlignment="1" applyProtection="1">
      <alignment horizontal="right" vertical="center"/>
    </xf>
    <xf numFmtId="0" fontId="28" fillId="0" borderId="20" xfId="66" applyFont="1" applyBorder="1"/>
    <xf numFmtId="0" fontId="4" fillId="0" borderId="30" xfId="53" applyNumberFormat="1" applyFont="1" applyFill="1" applyBorder="1" applyAlignment="1" applyProtection="1">
      <alignment horizontal="center" vertical="center"/>
    </xf>
    <xf numFmtId="166" fontId="28" fillId="0" borderId="30" xfId="73" applyFont="1" applyBorder="1"/>
    <xf numFmtId="0" fontId="23" fillId="0" borderId="30" xfId="66" applyFont="1" applyBorder="1" applyAlignment="1">
      <alignment vertical="center" wrapText="1"/>
    </xf>
    <xf numFmtId="2" fontId="4" fillId="0" borderId="25" xfId="1" applyNumberFormat="1" applyFont="1" applyFill="1" applyBorder="1" applyAlignment="1" applyProtection="1">
      <alignment vertical="center"/>
    </xf>
    <xf numFmtId="0" fontId="4" fillId="0" borderId="30" xfId="53" applyNumberFormat="1" applyFont="1" applyFill="1" applyBorder="1" applyAlignment="1" applyProtection="1">
      <alignment vertical="center" wrapText="1"/>
    </xf>
    <xf numFmtId="0" fontId="28" fillId="0" borderId="12" xfId="66" applyFont="1" applyBorder="1"/>
    <xf numFmtId="0" fontId="8" fillId="2" borderId="75" xfId="0" applyNumberFormat="1" applyFont="1" applyFill="1" applyBorder="1" applyAlignment="1" applyProtection="1">
      <alignment horizontal="center" vertical="center"/>
    </xf>
    <xf numFmtId="0" fontId="28" fillId="0" borderId="40" xfId="66" applyFont="1" applyBorder="1"/>
    <xf numFmtId="0" fontId="24" fillId="6" borderId="10" xfId="66" applyFont="1" applyFill="1" applyBorder="1" applyAlignment="1">
      <alignment horizontal="left" vertical="center" wrapText="1"/>
    </xf>
    <xf numFmtId="164" fontId="8" fillId="0" borderId="7" xfId="76" applyFont="1" applyFill="1" applyBorder="1" applyAlignment="1" applyProtection="1">
      <alignment vertical="top"/>
    </xf>
    <xf numFmtId="173" fontId="4" fillId="4" borderId="41" xfId="53" applyNumberFormat="1" applyFont="1" applyFill="1" applyBorder="1" applyAlignment="1" applyProtection="1">
      <alignment vertical="center"/>
    </xf>
    <xf numFmtId="0" fontId="4" fillId="9" borderId="9" xfId="53" applyNumberFormat="1" applyFont="1" applyFill="1" applyBorder="1" applyAlignment="1" applyProtection="1">
      <alignment horizontal="left" vertical="top"/>
    </xf>
    <xf numFmtId="168" fontId="25" fillId="9" borderId="11" xfId="53" applyNumberFormat="1" applyFont="1" applyFill="1" applyBorder="1" applyAlignment="1" applyProtection="1">
      <alignment vertical="center"/>
    </xf>
    <xf numFmtId="0" fontId="4" fillId="4" borderId="9" xfId="53" applyNumberFormat="1" applyFont="1" applyFill="1" applyBorder="1" applyAlignment="1" applyProtection="1">
      <alignment horizontal="left" vertical="top"/>
    </xf>
    <xf numFmtId="168" fontId="25" fillId="4" borderId="11" xfId="53" applyNumberFormat="1" applyFont="1" applyFill="1" applyBorder="1" applyAlignment="1" applyProtection="1">
      <alignment vertical="center"/>
    </xf>
    <xf numFmtId="164" fontId="1" fillId="0" borderId="0" xfId="76" applyFont="1" applyAlignment="1">
      <alignment vertical="center" wrapText="1"/>
    </xf>
    <xf numFmtId="165" fontId="4" fillId="0" borderId="30" xfId="25" applyFont="1" applyFill="1" applyBorder="1" applyAlignment="1" applyProtection="1">
      <alignment horizontal="right" vertical="center"/>
    </xf>
    <xf numFmtId="14" fontId="4" fillId="0" borderId="0" xfId="1" applyNumberFormat="1" applyFont="1" applyFill="1" applyBorder="1" applyAlignment="1" applyProtection="1">
      <alignment vertical="top"/>
    </xf>
    <xf numFmtId="14" fontId="4" fillId="5" borderId="0" xfId="1" applyNumberFormat="1" applyFont="1" applyFill="1" applyBorder="1" applyAlignment="1" applyProtection="1">
      <alignment vertical="top"/>
    </xf>
    <xf numFmtId="14" fontId="4" fillId="0" borderId="0" xfId="0" applyNumberFormat="1" applyFont="1" applyFill="1" applyBorder="1" applyAlignment="1" applyProtection="1">
      <alignment vertical="top"/>
    </xf>
    <xf numFmtId="2" fontId="4" fillId="0" borderId="40" xfId="53" applyNumberFormat="1" applyFont="1" applyFill="1" applyBorder="1" applyAlignment="1" applyProtection="1">
      <alignment horizontal="center" vertical="top"/>
    </xf>
    <xf numFmtId="168" fontId="4" fillId="0" borderId="42" xfId="53" applyNumberFormat="1" applyFont="1" applyFill="1" applyBorder="1" applyAlignment="1" applyProtection="1">
      <alignment vertical="center"/>
    </xf>
    <xf numFmtId="0" fontId="4" fillId="2" borderId="78" xfId="53" applyNumberFormat="1" applyFont="1" applyFill="1" applyBorder="1" applyAlignment="1" applyProtection="1">
      <alignment horizontal="left" vertical="top"/>
    </xf>
    <xf numFmtId="0" fontId="4" fillId="2" borderId="44" xfId="53" applyNumberFormat="1" applyFont="1" applyFill="1" applyBorder="1" applyAlignment="1" applyProtection="1">
      <alignment horizontal="left" vertical="center"/>
    </xf>
    <xf numFmtId="2" fontId="8" fillId="2" borderId="44" xfId="53" applyNumberFormat="1" applyFont="1" applyFill="1" applyBorder="1" applyAlignment="1" applyProtection="1">
      <alignment vertical="center"/>
    </xf>
    <xf numFmtId="168" fontId="8" fillId="2" borderId="79" xfId="53" applyNumberFormat="1" applyFont="1" applyFill="1" applyBorder="1" applyAlignment="1" applyProtection="1">
      <alignment vertical="center"/>
    </xf>
    <xf numFmtId="2" fontId="4" fillId="0" borderId="10" xfId="53" applyNumberFormat="1" applyFont="1" applyFill="1" applyBorder="1" applyAlignment="1" applyProtection="1">
      <alignment horizontal="center" vertical="top"/>
    </xf>
    <xf numFmtId="168" fontId="4" fillId="0" borderId="10" xfId="53" applyNumberFormat="1" applyFont="1" applyFill="1" applyBorder="1" applyAlignment="1" applyProtection="1">
      <alignment vertical="center"/>
    </xf>
    <xf numFmtId="186" fontId="20" fillId="0" borderId="10" xfId="67" applyNumberFormat="1" applyFont="1" applyBorder="1" applyAlignment="1">
      <alignment vertical="center"/>
    </xf>
    <xf numFmtId="175" fontId="20" fillId="0" borderId="0" xfId="67" applyNumberFormat="1" applyFont="1" applyBorder="1" applyAlignment="1">
      <alignment vertical="center"/>
    </xf>
    <xf numFmtId="165" fontId="8" fillId="0" borderId="0" xfId="25" applyFont="1" applyFill="1" applyBorder="1" applyAlignment="1" applyProtection="1">
      <alignment horizontal="center" vertical="top" wrapText="1"/>
    </xf>
    <xf numFmtId="0" fontId="8" fillId="0" borderId="0" xfId="0" applyNumberFormat="1" applyFont="1" applyFill="1" applyBorder="1" applyAlignment="1" applyProtection="1">
      <alignment horizontal="center" vertical="top" wrapText="1"/>
    </xf>
    <xf numFmtId="0" fontId="21" fillId="6" borderId="65" xfId="66" applyFont="1" applyFill="1" applyBorder="1" applyAlignment="1">
      <alignment horizontal="center" vertical="center" wrapText="1"/>
    </xf>
    <xf numFmtId="0" fontId="21" fillId="6" borderId="66" xfId="66" applyFont="1" applyFill="1" applyBorder="1" applyAlignment="1">
      <alignment horizontal="center" vertical="center" wrapText="1"/>
    </xf>
    <xf numFmtId="0" fontId="21" fillId="6" borderId="9" xfId="66" applyFont="1" applyFill="1" applyBorder="1" applyAlignment="1">
      <alignment horizontal="center" vertical="center" wrapText="1"/>
    </xf>
    <xf numFmtId="0" fontId="21" fillId="6" borderId="10" xfId="66" applyFont="1" applyFill="1" applyBorder="1" applyAlignment="1">
      <alignment horizontal="center" vertical="center" wrapText="1"/>
    </xf>
    <xf numFmtId="0" fontId="22" fillId="6" borderId="69" xfId="66" applyFont="1" applyFill="1" applyBorder="1" applyAlignment="1">
      <alignment horizontal="center" vertical="center" wrapText="1"/>
    </xf>
    <xf numFmtId="0" fontId="22" fillId="6" borderId="70" xfId="66" applyFont="1" applyFill="1" applyBorder="1" applyAlignment="1">
      <alignment horizontal="center" vertical="center" wrapText="1"/>
    </xf>
    <xf numFmtId="0" fontId="22" fillId="6" borderId="71" xfId="66" applyFont="1" applyFill="1" applyBorder="1" applyAlignment="1">
      <alignment horizontal="center" vertical="center" wrapText="1"/>
    </xf>
    <xf numFmtId="0" fontId="22" fillId="6" borderId="33" xfId="66" applyFont="1" applyFill="1" applyBorder="1" applyAlignment="1">
      <alignment horizontal="center" vertical="center" wrapText="1"/>
    </xf>
    <xf numFmtId="0" fontId="22" fillId="6" borderId="26" xfId="66" applyFont="1" applyFill="1" applyBorder="1" applyAlignment="1">
      <alignment horizontal="center" vertical="center" wrapText="1"/>
    </xf>
    <xf numFmtId="0" fontId="22" fillId="6" borderId="27" xfId="66" applyFont="1" applyFill="1" applyBorder="1" applyAlignment="1">
      <alignment horizontal="center" vertical="center" wrapText="1"/>
    </xf>
    <xf numFmtId="0" fontId="21" fillId="6" borderId="69" xfId="66" applyFont="1" applyFill="1" applyBorder="1" applyAlignment="1">
      <alignment horizontal="center" vertical="center" wrapText="1"/>
    </xf>
    <xf numFmtId="0" fontId="21" fillId="6" borderId="70" xfId="66" applyFont="1" applyFill="1" applyBorder="1" applyAlignment="1">
      <alignment horizontal="center" vertical="center" wrapText="1"/>
    </xf>
    <xf numFmtId="0" fontId="21" fillId="6" borderId="72" xfId="66" applyFont="1" applyFill="1" applyBorder="1" applyAlignment="1">
      <alignment horizontal="center" vertical="center" wrapText="1"/>
    </xf>
    <xf numFmtId="0" fontId="21" fillId="6" borderId="33" xfId="66" applyFont="1" applyFill="1" applyBorder="1" applyAlignment="1">
      <alignment horizontal="center" vertical="center" wrapText="1"/>
    </xf>
    <xf numFmtId="0" fontId="21" fillId="6" borderId="26" xfId="66" applyFont="1" applyFill="1" applyBorder="1" applyAlignment="1">
      <alignment horizontal="center" vertical="center" wrapText="1"/>
    </xf>
    <xf numFmtId="0" fontId="21" fillId="6" borderId="14" xfId="66" applyFont="1" applyFill="1" applyBorder="1" applyAlignment="1">
      <alignment horizontal="center" vertical="center" wrapText="1"/>
    </xf>
    <xf numFmtId="0" fontId="26" fillId="0" borderId="15" xfId="66" applyFont="1" applyBorder="1" applyAlignment="1">
      <alignment horizontal="center" vertical="center" wrapText="1"/>
    </xf>
    <xf numFmtId="0" fontId="26" fillId="0" borderId="13" xfId="66" applyFont="1" applyBorder="1" applyAlignment="1">
      <alignment horizontal="center" vertical="center" wrapText="1"/>
    </xf>
    <xf numFmtId="0" fontId="26" fillId="0" borderId="16" xfId="66" applyFont="1" applyBorder="1" applyAlignment="1">
      <alignment horizontal="center" vertical="center" wrapText="1"/>
    </xf>
    <xf numFmtId="0" fontId="21" fillId="0" borderId="40" xfId="66" applyFont="1" applyBorder="1" applyAlignment="1">
      <alignment horizontal="center" vertical="center" wrapText="1"/>
    </xf>
    <xf numFmtId="0" fontId="21" fillId="0" borderId="6" xfId="66" applyFont="1" applyBorder="1" applyAlignment="1">
      <alignment horizontal="center" vertical="center" wrapText="1"/>
    </xf>
    <xf numFmtId="0" fontId="21" fillId="0" borderId="41" xfId="66" applyFont="1" applyBorder="1" applyAlignment="1">
      <alignment horizontal="center" vertical="center" wrapText="1"/>
    </xf>
    <xf numFmtId="0" fontId="21" fillId="0" borderId="20" xfId="66" applyFont="1" applyBorder="1" applyAlignment="1">
      <alignment horizontal="center" vertical="center" wrapText="1"/>
    </xf>
    <xf numFmtId="0" fontId="21" fillId="6" borderId="9" xfId="66" applyFont="1" applyFill="1" applyBorder="1" applyAlignment="1">
      <alignment horizontal="left" vertical="center" wrapText="1"/>
    </xf>
    <xf numFmtId="0" fontId="21" fillId="6" borderId="10" xfId="66" applyFont="1" applyFill="1" applyBorder="1" applyAlignment="1">
      <alignment horizontal="left" vertical="center" wrapText="1"/>
    </xf>
    <xf numFmtId="0" fontId="23" fillId="0" borderId="15" xfId="66" applyFont="1" applyBorder="1" applyAlignment="1">
      <alignment horizontal="left" vertical="center" wrapText="1"/>
    </xf>
    <xf numFmtId="0" fontId="23" fillId="0" borderId="12" xfId="66" applyFont="1" applyBorder="1" applyAlignment="1">
      <alignment horizontal="left" vertical="center" wrapText="1"/>
    </xf>
    <xf numFmtId="0" fontId="8" fillId="0" borderId="0" xfId="0" applyNumberFormat="1" applyFont="1" applyFill="1" applyBorder="1" applyAlignment="1" applyProtection="1">
      <alignment horizontal="center" vertical="top"/>
    </xf>
    <xf numFmtId="0" fontId="23" fillId="0" borderId="3" xfId="66" applyFont="1" applyBorder="1" applyAlignment="1">
      <alignment horizontal="left" vertical="center" wrapText="1"/>
    </xf>
    <xf numFmtId="0" fontId="21" fillId="6" borderId="12" xfId="66" applyFont="1" applyFill="1" applyBorder="1" applyAlignment="1">
      <alignment horizontal="left" vertical="center" wrapText="1"/>
    </xf>
    <xf numFmtId="0" fontId="14" fillId="0" borderId="12" xfId="66" applyFont="1" applyBorder="1" applyAlignment="1">
      <alignment horizontal="left" vertical="center" wrapText="1"/>
    </xf>
    <xf numFmtId="0" fontId="21" fillId="2" borderId="15" xfId="66" applyFont="1" applyFill="1" applyBorder="1" applyAlignment="1">
      <alignment horizontal="center" vertical="center" wrapText="1"/>
    </xf>
    <xf numFmtId="0" fontId="21" fillId="2" borderId="12" xfId="66" applyFont="1" applyFill="1" applyBorder="1" applyAlignment="1">
      <alignment horizontal="center" vertical="center" wrapText="1"/>
    </xf>
    <xf numFmtId="0" fontId="24" fillId="6" borderId="10" xfId="66" applyFont="1" applyFill="1" applyBorder="1" applyAlignment="1">
      <alignment horizontal="left" vertical="center" wrapText="1"/>
    </xf>
    <xf numFmtId="0" fontId="24" fillId="6" borderId="12" xfId="66" applyFont="1" applyFill="1" applyBorder="1" applyAlignment="1">
      <alignment horizontal="left" vertical="center" wrapText="1"/>
    </xf>
    <xf numFmtId="0" fontId="21" fillId="6" borderId="15" xfId="66" applyFont="1" applyFill="1" applyBorder="1" applyAlignment="1">
      <alignment horizontal="left" vertical="center" wrapText="1"/>
    </xf>
    <xf numFmtId="0" fontId="24" fillId="6" borderId="15" xfId="66" applyFont="1" applyFill="1" applyBorder="1" applyAlignment="1">
      <alignment horizontal="left" vertical="center" wrapText="1"/>
    </xf>
    <xf numFmtId="0" fontId="21" fillId="2" borderId="13" xfId="66" applyFont="1" applyFill="1" applyBorder="1" applyAlignment="1">
      <alignment horizontal="center" vertical="center" wrapText="1"/>
    </xf>
    <xf numFmtId="0" fontId="21" fillId="2" borderId="9" xfId="66" applyFont="1" applyFill="1" applyBorder="1" applyAlignment="1">
      <alignment horizontal="center" vertical="center" wrapText="1"/>
    </xf>
    <xf numFmtId="0" fontId="21" fillId="2" borderId="10" xfId="66" applyFont="1" applyFill="1" applyBorder="1" applyAlignment="1">
      <alignment horizontal="center" vertical="center" wrapText="1"/>
    </xf>
    <xf numFmtId="0" fontId="27" fillId="6" borderId="65" xfId="66" applyFont="1" applyFill="1" applyBorder="1" applyAlignment="1">
      <alignment horizontal="center"/>
    </xf>
    <xf numFmtId="0" fontId="27" fillId="6" borderId="66" xfId="66" applyFont="1" applyFill="1" applyBorder="1" applyAlignment="1">
      <alignment horizontal="center"/>
    </xf>
    <xf numFmtId="0" fontId="27" fillId="6" borderId="67" xfId="66" applyFont="1" applyFill="1" applyBorder="1" applyAlignment="1">
      <alignment horizontal="center"/>
    </xf>
    <xf numFmtId="0" fontId="27" fillId="0" borderId="9" xfId="66" applyFont="1" applyBorder="1" applyAlignment="1">
      <alignment horizontal="center"/>
    </xf>
    <xf numFmtId="0" fontId="27" fillId="0" borderId="10" xfId="66" applyFont="1" applyBorder="1" applyAlignment="1">
      <alignment horizontal="center"/>
    </xf>
    <xf numFmtId="0" fontId="27" fillId="0" borderId="11" xfId="66" applyFont="1" applyBorder="1" applyAlignment="1">
      <alignment horizontal="center"/>
    </xf>
    <xf numFmtId="0" fontId="8" fillId="0" borderId="4" xfId="0" applyNumberFormat="1" applyFont="1" applyFill="1" applyBorder="1" applyAlignment="1" applyProtection="1">
      <alignment horizontal="left" vertical="top"/>
    </xf>
    <xf numFmtId="0" fontId="8" fillId="0" borderId="0" xfId="0" applyNumberFormat="1" applyFont="1" applyFill="1" applyBorder="1" applyAlignment="1" applyProtection="1">
      <alignment horizontal="left" vertical="top"/>
    </xf>
    <xf numFmtId="0" fontId="8" fillId="0" borderId="7" xfId="0" applyNumberFormat="1" applyFont="1" applyFill="1" applyBorder="1" applyAlignment="1" applyProtection="1">
      <alignment horizontal="left" vertical="top"/>
    </xf>
    <xf numFmtId="165" fontId="8" fillId="0" borderId="4" xfId="25" applyFont="1" applyFill="1" applyBorder="1" applyAlignment="1" applyProtection="1">
      <alignment horizontal="center" vertical="top" wrapText="1"/>
    </xf>
    <xf numFmtId="165" fontId="8" fillId="0" borderId="7" xfId="25" applyFont="1" applyFill="1" applyBorder="1" applyAlignment="1" applyProtection="1">
      <alignment horizontal="center" vertical="top" wrapText="1"/>
    </xf>
    <xf numFmtId="0" fontId="8" fillId="0" borderId="4" xfId="0" applyNumberFormat="1" applyFont="1" applyFill="1" applyBorder="1" applyAlignment="1" applyProtection="1">
      <alignment horizontal="center" vertical="top" wrapText="1"/>
    </xf>
    <xf numFmtId="0" fontId="8" fillId="0" borderId="7" xfId="0" applyNumberFormat="1" applyFont="1" applyFill="1" applyBorder="1" applyAlignment="1" applyProtection="1">
      <alignment horizontal="center" vertical="top" wrapText="1"/>
    </xf>
    <xf numFmtId="176" fontId="7" fillId="0" borderId="32" xfId="54" applyNumberFormat="1" applyFont="1" applyBorder="1" applyAlignment="1">
      <alignment horizontal="center" vertical="center" wrapText="1"/>
    </xf>
    <xf numFmtId="176" fontId="7" fillId="0" borderId="29" xfId="54" applyNumberFormat="1" applyFont="1" applyBorder="1" applyAlignment="1">
      <alignment horizontal="center" vertical="center" wrapText="1"/>
    </xf>
    <xf numFmtId="176" fontId="7" fillId="0" borderId="39" xfId="54" applyNumberFormat="1" applyFont="1" applyBorder="1" applyAlignment="1">
      <alignment horizontal="center" vertical="center" wrapText="1"/>
    </xf>
    <xf numFmtId="176" fontId="7" fillId="0" borderId="25" xfId="54" applyNumberFormat="1" applyFont="1" applyBorder="1" applyAlignment="1">
      <alignment horizontal="center" vertical="center" wrapText="1"/>
    </xf>
    <xf numFmtId="176" fontId="7" fillId="0" borderId="0" xfId="54" applyNumberFormat="1" applyFont="1" applyAlignment="1">
      <alignment horizontal="center" vertical="center" wrapText="1"/>
    </xf>
    <xf numFmtId="176" fontId="7" fillId="0" borderId="7" xfId="54" applyNumberFormat="1" applyFont="1" applyBorder="1" applyAlignment="1">
      <alignment horizontal="center" vertical="center" wrapText="1"/>
    </xf>
    <xf numFmtId="176" fontId="7" fillId="0" borderId="33" xfId="54" applyNumberFormat="1" applyFont="1" applyBorder="1" applyAlignment="1">
      <alignment horizontal="center" vertical="center" wrapText="1"/>
    </xf>
    <xf numFmtId="176" fontId="7" fillId="0" borderId="26" xfId="54" applyNumberFormat="1" applyFont="1" applyBorder="1" applyAlignment="1">
      <alignment horizontal="center" vertical="center" wrapText="1"/>
    </xf>
    <xf numFmtId="176" fontId="7" fillId="0" borderId="14" xfId="54" applyNumberFormat="1" applyFont="1" applyBorder="1" applyAlignment="1">
      <alignment horizontal="center" vertical="center" wrapText="1"/>
    </xf>
    <xf numFmtId="0" fontId="12" fillId="0" borderId="13" xfId="0" applyFont="1" applyFill="1" applyBorder="1" applyAlignment="1">
      <alignment horizontal="left" vertical="center"/>
    </xf>
    <xf numFmtId="0" fontId="12" fillId="0" borderId="12" xfId="0" applyFont="1" applyFill="1" applyBorder="1" applyAlignment="1">
      <alignment horizontal="left" vertical="center"/>
    </xf>
    <xf numFmtId="0" fontId="7" fillId="0" borderId="34" xfId="54" applyFont="1" applyBorder="1" applyAlignment="1">
      <alignment horizontal="left" vertical="center"/>
    </xf>
    <xf numFmtId="0" fontId="7" fillId="0" borderId="13" xfId="54" applyFont="1" applyBorder="1" applyAlignment="1">
      <alignment horizontal="left" vertical="center"/>
    </xf>
    <xf numFmtId="0" fontId="7" fillId="0" borderId="16" xfId="54" applyFont="1" applyBorder="1" applyAlignment="1">
      <alignment horizontal="left" vertical="center"/>
    </xf>
    <xf numFmtId="174" fontId="13" fillId="0" borderId="28" xfId="0" applyNumberFormat="1" applyFont="1" applyFill="1" applyBorder="1" applyAlignment="1">
      <alignment horizontal="center" vertical="center"/>
    </xf>
    <xf numFmtId="174" fontId="13" fillId="0" borderId="1" xfId="0" applyNumberFormat="1" applyFont="1" applyFill="1" applyBorder="1" applyAlignment="1">
      <alignment horizontal="center" vertical="center"/>
    </xf>
    <xf numFmtId="174" fontId="13" fillId="0" borderId="2" xfId="0" applyNumberFormat="1" applyFont="1" applyFill="1" applyBorder="1" applyAlignment="1">
      <alignment horizontal="center" vertical="center"/>
    </xf>
    <xf numFmtId="0" fontId="12" fillId="0" borderId="13"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7" fillId="0" borderId="3" xfId="54" applyFont="1" applyBorder="1" applyAlignment="1">
      <alignment horizontal="center" vertical="center" wrapText="1"/>
    </xf>
    <xf numFmtId="0" fontId="7" fillId="0" borderId="29" xfId="54" applyFont="1" applyBorder="1" applyAlignment="1">
      <alignment horizontal="center" vertical="center" wrapText="1"/>
    </xf>
    <xf numFmtId="0" fontId="7" fillId="0" borderId="30" xfId="54" applyFont="1" applyBorder="1" applyAlignment="1">
      <alignment horizontal="center" vertical="center" wrapText="1"/>
    </xf>
    <xf numFmtId="0" fontId="7" fillId="0" borderId="4" xfId="54" applyFont="1" applyBorder="1" applyAlignment="1">
      <alignment horizontal="center" vertical="center" wrapText="1"/>
    </xf>
    <xf numFmtId="0" fontId="7" fillId="0" borderId="0" xfId="54" applyFont="1" applyAlignment="1">
      <alignment horizontal="center" vertical="center" wrapText="1"/>
    </xf>
    <xf numFmtId="0" fontId="7" fillId="0" borderId="31" xfId="54" applyFont="1" applyBorder="1" applyAlignment="1">
      <alignment horizontal="center" vertical="center" wrapText="1"/>
    </xf>
    <xf numFmtId="0" fontId="7" fillId="0" borderId="5" xfId="54" applyFont="1" applyBorder="1" applyAlignment="1">
      <alignment horizontal="center" vertical="center" wrapText="1"/>
    </xf>
    <xf numFmtId="0" fontId="7" fillId="0" borderId="26" xfId="54" applyFont="1" applyBorder="1" applyAlignment="1">
      <alignment horizontal="center" vertical="center" wrapText="1"/>
    </xf>
    <xf numFmtId="0" fontId="7" fillId="0" borderId="27" xfId="54" applyFont="1" applyBorder="1" applyAlignment="1">
      <alignment horizontal="center" vertical="center" wrapText="1"/>
    </xf>
    <xf numFmtId="0" fontId="8" fillId="2" borderId="37" xfId="53" applyNumberFormat="1" applyFont="1" applyFill="1" applyBorder="1" applyAlignment="1" applyProtection="1">
      <alignment horizontal="left" vertical="center" wrapText="1"/>
    </xf>
    <xf numFmtId="0" fontId="8" fillId="2" borderId="36" xfId="53" applyNumberFormat="1" applyFont="1" applyFill="1" applyBorder="1" applyAlignment="1" applyProtection="1">
      <alignment horizontal="left" vertical="center" wrapText="1"/>
    </xf>
    <xf numFmtId="0" fontId="8" fillId="2" borderId="8" xfId="53" applyNumberFormat="1" applyFont="1" applyFill="1" applyBorder="1" applyAlignment="1" applyProtection="1">
      <alignment horizontal="left" vertical="center" wrapText="1"/>
    </xf>
    <xf numFmtId="0" fontId="8" fillId="0" borderId="34" xfId="53" applyNumberFormat="1" applyFont="1" applyFill="1" applyBorder="1" applyAlignment="1" applyProtection="1">
      <alignment horizontal="left" vertical="center" wrapText="1"/>
    </xf>
    <xf numFmtId="0" fontId="8" fillId="0" borderId="12" xfId="53" applyNumberFormat="1" applyFont="1" applyFill="1" applyBorder="1" applyAlignment="1" applyProtection="1">
      <alignment horizontal="left" vertical="center" wrapText="1"/>
    </xf>
    <xf numFmtId="0" fontId="8" fillId="0" borderId="28" xfId="0" applyNumberFormat="1" applyFont="1" applyFill="1" applyBorder="1" applyAlignment="1" applyProtection="1">
      <alignment horizontal="center" vertical="center"/>
    </xf>
    <xf numFmtId="0" fontId="8" fillId="0" borderId="1" xfId="0" applyNumberFormat="1" applyFont="1" applyFill="1" applyBorder="1" applyAlignment="1" applyProtection="1">
      <alignment horizontal="center" vertical="center"/>
    </xf>
    <xf numFmtId="0" fontId="8" fillId="0" borderId="2" xfId="0" applyNumberFormat="1" applyFont="1" applyFill="1" applyBorder="1" applyAlignment="1" applyProtection="1">
      <alignment horizontal="center" vertical="center"/>
    </xf>
    <xf numFmtId="0" fontId="7" fillId="0" borderId="3" xfId="54" applyFont="1" applyBorder="1" applyAlignment="1">
      <alignment horizontal="center" vertical="center"/>
    </xf>
    <xf numFmtId="0" fontId="7" fillId="0" borderId="5" xfId="54" applyFont="1" applyBorder="1" applyAlignment="1">
      <alignment horizontal="center" vertical="center"/>
    </xf>
    <xf numFmtId="0" fontId="12" fillId="0" borderId="29" xfId="0" applyFont="1" applyFill="1" applyBorder="1" applyAlignment="1">
      <alignment horizontal="left" vertical="center"/>
    </xf>
    <xf numFmtId="0" fontId="12" fillId="0" borderId="26" xfId="0" applyFont="1" applyFill="1" applyBorder="1" applyAlignment="1">
      <alignment horizontal="left" vertical="center"/>
    </xf>
    <xf numFmtId="0" fontId="12" fillId="0" borderId="27" xfId="0" applyFont="1" applyFill="1" applyBorder="1" applyAlignment="1">
      <alignment horizontal="left" vertical="center"/>
    </xf>
    <xf numFmtId="0" fontId="8" fillId="0" borderId="20" xfId="53" applyNumberFormat="1" applyFont="1" applyFill="1" applyBorder="1" applyAlignment="1" applyProtection="1">
      <alignment horizontal="left" vertical="top" wrapText="1"/>
    </xf>
    <xf numFmtId="0" fontId="8" fillId="2" borderId="34" xfId="53" applyNumberFormat="1" applyFont="1" applyFill="1" applyBorder="1" applyAlignment="1" applyProtection="1">
      <alignment horizontal="right" vertical="center"/>
    </xf>
    <xf numFmtId="0" fontId="8" fillId="2" borderId="12" xfId="53" applyNumberFormat="1" applyFont="1" applyFill="1" applyBorder="1" applyAlignment="1" applyProtection="1">
      <alignment horizontal="right" vertical="center"/>
    </xf>
    <xf numFmtId="0" fontId="8" fillId="0" borderId="4" xfId="0" applyNumberFormat="1" applyFont="1" applyFill="1" applyBorder="1" applyAlignment="1" applyProtection="1">
      <alignment horizontal="center" vertical="top"/>
    </xf>
    <xf numFmtId="0" fontId="25" fillId="2" borderId="34" xfId="53" applyNumberFormat="1" applyFont="1" applyFill="1" applyBorder="1" applyAlignment="1" applyProtection="1">
      <alignment horizontal="left" vertical="center"/>
    </xf>
    <xf numFmtId="0" fontId="25" fillId="2" borderId="13" xfId="53" applyNumberFormat="1" applyFont="1" applyFill="1" applyBorder="1" applyAlignment="1" applyProtection="1">
      <alignment horizontal="left" vertical="center"/>
    </xf>
    <xf numFmtId="0" fontId="25" fillId="2" borderId="12" xfId="53" applyNumberFormat="1" applyFont="1" applyFill="1" applyBorder="1" applyAlignment="1" applyProtection="1">
      <alignment horizontal="left" vertical="center"/>
    </xf>
    <xf numFmtId="0" fontId="25" fillId="9" borderId="34" xfId="53" applyNumberFormat="1" applyFont="1" applyFill="1" applyBorder="1" applyAlignment="1" applyProtection="1">
      <alignment horizontal="left" vertical="center"/>
    </xf>
    <xf numFmtId="0" fontId="25" fillId="9" borderId="13" xfId="53" applyNumberFormat="1" applyFont="1" applyFill="1" applyBorder="1" applyAlignment="1" applyProtection="1">
      <alignment horizontal="left" vertical="center"/>
    </xf>
    <xf numFmtId="0" fontId="25" fillId="9" borderId="12" xfId="53" applyNumberFormat="1" applyFont="1" applyFill="1" applyBorder="1" applyAlignment="1" applyProtection="1">
      <alignment horizontal="left" vertical="center"/>
    </xf>
    <xf numFmtId="0" fontId="25" fillId="4" borderId="32" xfId="53" applyNumberFormat="1" applyFont="1" applyFill="1" applyBorder="1" applyAlignment="1" applyProtection="1">
      <alignment horizontal="left" vertical="center"/>
    </xf>
    <xf numFmtId="0" fontId="25" fillId="4" borderId="29" xfId="53" applyNumberFormat="1" applyFont="1" applyFill="1" applyBorder="1" applyAlignment="1" applyProtection="1">
      <alignment horizontal="left" vertical="center"/>
    </xf>
    <xf numFmtId="0" fontId="25" fillId="4" borderId="30" xfId="53" applyNumberFormat="1" applyFont="1" applyFill="1" applyBorder="1" applyAlignment="1" applyProtection="1">
      <alignment horizontal="left" vertical="center"/>
    </xf>
    <xf numFmtId="0" fontId="25" fillId="0" borderId="76" xfId="0" applyNumberFormat="1" applyFont="1" applyFill="1" applyBorder="1" applyAlignment="1" applyProtection="1">
      <alignment horizontal="center" vertical="top" wrapText="1"/>
    </xf>
    <xf numFmtId="0" fontId="25" fillId="0" borderId="77" xfId="0" applyNumberFormat="1" applyFont="1" applyFill="1" applyBorder="1" applyAlignment="1" applyProtection="1">
      <alignment horizontal="center" vertical="top" wrapText="1"/>
    </xf>
    <xf numFmtId="0" fontId="25" fillId="0" borderId="43" xfId="0" applyNumberFormat="1" applyFont="1" applyFill="1" applyBorder="1" applyAlignment="1" applyProtection="1">
      <alignment horizontal="center" vertical="top" wrapText="1"/>
    </xf>
    <xf numFmtId="0" fontId="19" fillId="0" borderId="49" xfId="66" applyFont="1" applyBorder="1" applyAlignment="1">
      <alignment horizontal="left" vertical="center" wrapText="1"/>
    </xf>
    <xf numFmtId="0" fontId="19" fillId="0" borderId="50" xfId="66" applyFont="1" applyBorder="1" applyAlignment="1">
      <alignment horizontal="left" vertical="center" wrapText="1"/>
    </xf>
    <xf numFmtId="0" fontId="19" fillId="0" borderId="25" xfId="66" applyFont="1" applyBorder="1" applyAlignment="1">
      <alignment horizontal="center" vertical="center" wrapText="1"/>
    </xf>
    <xf numFmtId="0" fontId="19" fillId="0" borderId="0" xfId="66" applyFont="1" applyAlignment="1">
      <alignment horizontal="center" vertical="center" wrapText="1"/>
    </xf>
    <xf numFmtId="0" fontId="19" fillId="0" borderId="33" xfId="66" applyFont="1" applyBorder="1" applyAlignment="1">
      <alignment horizontal="center" vertical="center" wrapText="1"/>
    </xf>
    <xf numFmtId="0" fontId="19" fillId="0" borderId="26" xfId="66" applyFont="1" applyBorder="1" applyAlignment="1">
      <alignment horizontal="center" vertical="center" wrapText="1"/>
    </xf>
    <xf numFmtId="0" fontId="19" fillId="0" borderId="32" xfId="66" applyFont="1" applyBorder="1" applyAlignment="1">
      <alignment horizontal="center" vertical="center" wrapText="1"/>
    </xf>
    <xf numFmtId="0" fontId="19" fillId="0" borderId="29" xfId="66" applyFont="1" applyBorder="1" applyAlignment="1">
      <alignment horizontal="center" vertical="center" wrapText="1"/>
    </xf>
    <xf numFmtId="0" fontId="16" fillId="0" borderId="32" xfId="66" applyFont="1" applyBorder="1" applyAlignment="1">
      <alignment horizontal="center" vertical="center" wrapText="1"/>
    </xf>
    <xf numFmtId="0" fontId="16" fillId="0" borderId="29" xfId="66" applyFont="1" applyBorder="1" applyAlignment="1">
      <alignment horizontal="center" vertical="center" wrapText="1"/>
    </xf>
    <xf numFmtId="0" fontId="16" fillId="0" borderId="30" xfId="66" applyFont="1" applyBorder="1" applyAlignment="1">
      <alignment horizontal="center" vertical="center" wrapText="1"/>
    </xf>
    <xf numFmtId="0" fontId="16" fillId="0" borderId="25" xfId="66" applyFont="1" applyBorder="1" applyAlignment="1">
      <alignment horizontal="center" vertical="center" wrapText="1"/>
    </xf>
    <xf numFmtId="0" fontId="16" fillId="0" borderId="0" xfId="66" applyFont="1" applyAlignment="1">
      <alignment horizontal="center" vertical="center" wrapText="1"/>
    </xf>
    <xf numFmtId="0" fontId="16" fillId="0" borderId="31" xfId="66" applyFont="1" applyBorder="1" applyAlignment="1">
      <alignment horizontal="center" vertical="center" wrapText="1"/>
    </xf>
    <xf numFmtId="0" fontId="16" fillId="0" borderId="33" xfId="66" applyFont="1" applyBorder="1" applyAlignment="1">
      <alignment horizontal="center" vertical="center" wrapText="1"/>
    </xf>
    <xf numFmtId="0" fontId="16" fillId="0" borderId="26" xfId="66" applyFont="1" applyBorder="1" applyAlignment="1">
      <alignment horizontal="center" vertical="center" wrapText="1"/>
    </xf>
    <xf numFmtId="0" fontId="16" fillId="0" borderId="27" xfId="66" applyFont="1" applyBorder="1" applyAlignment="1">
      <alignment horizontal="center" vertical="center" wrapText="1"/>
    </xf>
    <xf numFmtId="0" fontId="19" fillId="0" borderId="54" xfId="66" applyFont="1" applyBorder="1" applyAlignment="1">
      <alignment horizontal="left" vertical="center" wrapText="1"/>
    </xf>
    <xf numFmtId="0" fontId="19" fillId="0" borderId="55" xfId="66" applyFont="1" applyBorder="1" applyAlignment="1">
      <alignment horizontal="left" vertical="center" wrapText="1"/>
    </xf>
    <xf numFmtId="0" fontId="19" fillId="0" borderId="45" xfId="66" applyFont="1" applyBorder="1" applyAlignment="1">
      <alignment horizontal="center" vertical="center" wrapText="1"/>
    </xf>
    <xf numFmtId="0" fontId="19" fillId="0" borderId="46" xfId="66" applyFont="1" applyBorder="1" applyAlignment="1">
      <alignment horizontal="center" vertical="center" wrapText="1"/>
    </xf>
    <xf numFmtId="177" fontId="16" fillId="0" borderId="10" xfId="66" applyNumberFormat="1" applyFont="1" applyBorder="1" applyAlignment="1">
      <alignment horizontal="center" vertical="center" wrapText="1"/>
    </xf>
    <xf numFmtId="178" fontId="16" fillId="0" borderId="10" xfId="66" applyNumberFormat="1" applyFont="1" applyBorder="1" applyAlignment="1">
      <alignment horizontal="center" vertical="center" wrapText="1"/>
    </xf>
    <xf numFmtId="0" fontId="19" fillId="0" borderId="49" xfId="66" applyFont="1" applyBorder="1" applyAlignment="1">
      <alignment horizontal="left" vertical="center"/>
    </xf>
    <xf numFmtId="0" fontId="19" fillId="0" borderId="50" xfId="66" applyFont="1" applyBorder="1" applyAlignment="1">
      <alignment horizontal="left" vertical="center"/>
    </xf>
  </cellXfs>
  <cellStyles count="78">
    <cellStyle name="Millares" xfId="1" builtinId="3"/>
    <cellStyle name="Millares [0] 2" xfId="2" xr:uid="{00000000-0005-0000-0000-000002000000}"/>
    <cellStyle name="Millares 10" xfId="3" xr:uid="{00000000-0005-0000-0000-000003000000}"/>
    <cellStyle name="Millares 11" xfId="4" xr:uid="{00000000-0005-0000-0000-000004000000}"/>
    <cellStyle name="Millares 12" xfId="5" xr:uid="{00000000-0005-0000-0000-000005000000}"/>
    <cellStyle name="Millares 13" xfId="6" xr:uid="{00000000-0005-0000-0000-000006000000}"/>
    <cellStyle name="Millares 14" xfId="7" xr:uid="{00000000-0005-0000-0000-000007000000}"/>
    <cellStyle name="Millares 15" xfId="8" xr:uid="{00000000-0005-0000-0000-000008000000}"/>
    <cellStyle name="Millares 16" xfId="9" xr:uid="{00000000-0005-0000-0000-000009000000}"/>
    <cellStyle name="Millares 17" xfId="10" xr:uid="{00000000-0005-0000-0000-00000A000000}"/>
    <cellStyle name="Millares 18" xfId="11" xr:uid="{00000000-0005-0000-0000-00000B000000}"/>
    <cellStyle name="Millares 19" xfId="69" xr:uid="{00000000-0005-0000-0000-00000C000000}"/>
    <cellStyle name="Millares 2" xfId="12" xr:uid="{00000000-0005-0000-0000-00000D000000}"/>
    <cellStyle name="Millares 2 2" xfId="13" xr:uid="{00000000-0005-0000-0000-00000E000000}"/>
    <cellStyle name="Millares 2 3" xfId="14" xr:uid="{00000000-0005-0000-0000-00000F000000}"/>
    <cellStyle name="Millares 2 4" xfId="15" xr:uid="{00000000-0005-0000-0000-000010000000}"/>
    <cellStyle name="Millares 3" xfId="16" xr:uid="{00000000-0005-0000-0000-000011000000}"/>
    <cellStyle name="Millares 3 2" xfId="17" xr:uid="{00000000-0005-0000-0000-000012000000}"/>
    <cellStyle name="Millares 3 3" xfId="18" xr:uid="{00000000-0005-0000-0000-000013000000}"/>
    <cellStyle name="Millares 4" xfId="19" xr:uid="{00000000-0005-0000-0000-000014000000}"/>
    <cellStyle name="Millares 5" xfId="20" xr:uid="{00000000-0005-0000-0000-000015000000}"/>
    <cellStyle name="Millares 6" xfId="21" xr:uid="{00000000-0005-0000-0000-000016000000}"/>
    <cellStyle name="Millares 7" xfId="22" xr:uid="{00000000-0005-0000-0000-000017000000}"/>
    <cellStyle name="Millares 8" xfId="23" xr:uid="{00000000-0005-0000-0000-000018000000}"/>
    <cellStyle name="Millares 9" xfId="24" xr:uid="{00000000-0005-0000-0000-000019000000}"/>
    <cellStyle name="Moneda" xfId="25" builtinId="4"/>
    <cellStyle name="Moneda [0]" xfId="76" builtinId="7"/>
    <cellStyle name="Moneda [0] 2" xfId="26" xr:uid="{00000000-0005-0000-0000-00001C000000}"/>
    <cellStyle name="Moneda [0] 3" xfId="27" xr:uid="{00000000-0005-0000-0000-00001D000000}"/>
    <cellStyle name="Moneda [0] 4" xfId="67" xr:uid="{00000000-0005-0000-0000-00001E000000}"/>
    <cellStyle name="Moneda 10" xfId="28" xr:uid="{00000000-0005-0000-0000-00001F000000}"/>
    <cellStyle name="Moneda 11" xfId="29" xr:uid="{00000000-0005-0000-0000-000020000000}"/>
    <cellStyle name="Moneda 12" xfId="30" xr:uid="{00000000-0005-0000-0000-000021000000}"/>
    <cellStyle name="Moneda 13" xfId="31" xr:uid="{00000000-0005-0000-0000-000022000000}"/>
    <cellStyle name="Moneda 14" xfId="32" xr:uid="{00000000-0005-0000-0000-000023000000}"/>
    <cellStyle name="Moneda 15" xfId="33" xr:uid="{00000000-0005-0000-0000-000024000000}"/>
    <cellStyle name="Moneda 16" xfId="34" xr:uid="{00000000-0005-0000-0000-000025000000}"/>
    <cellStyle name="Moneda 17" xfId="35" xr:uid="{00000000-0005-0000-0000-000026000000}"/>
    <cellStyle name="Moneda 18" xfId="36" xr:uid="{00000000-0005-0000-0000-000027000000}"/>
    <cellStyle name="Moneda 19" xfId="37" xr:uid="{00000000-0005-0000-0000-000028000000}"/>
    <cellStyle name="Moneda 2" xfId="38" xr:uid="{00000000-0005-0000-0000-000029000000}"/>
    <cellStyle name="Moneda 2 13" xfId="73" xr:uid="{2A79D0A3-8700-EA40-870A-A1CA951AA9FB}"/>
    <cellStyle name="Moneda 2 2" xfId="39" xr:uid="{00000000-0005-0000-0000-00002A000000}"/>
    <cellStyle name="Moneda 2 2 2" xfId="72" xr:uid="{00000000-0005-0000-0000-00002B000000}"/>
    <cellStyle name="Moneda 2 3" xfId="68" xr:uid="{00000000-0005-0000-0000-00002C000000}"/>
    <cellStyle name="Moneda 20" xfId="40" xr:uid="{00000000-0005-0000-0000-00002D000000}"/>
    <cellStyle name="Moneda 21" xfId="41" xr:uid="{00000000-0005-0000-0000-00002E000000}"/>
    <cellStyle name="Moneda 22" xfId="42" xr:uid="{00000000-0005-0000-0000-00002F000000}"/>
    <cellStyle name="Moneda 23" xfId="70" xr:uid="{00000000-0005-0000-0000-000030000000}"/>
    <cellStyle name="Moneda 24" xfId="74" xr:uid="{3725B34B-D619-3D4A-8292-4B8EA21B3741}"/>
    <cellStyle name="Moneda 3" xfId="43" xr:uid="{00000000-0005-0000-0000-000031000000}"/>
    <cellStyle name="Moneda 3 2" xfId="44" xr:uid="{00000000-0005-0000-0000-000032000000}"/>
    <cellStyle name="Moneda 3 3" xfId="45" xr:uid="{00000000-0005-0000-0000-000033000000}"/>
    <cellStyle name="Moneda 4" xfId="46" xr:uid="{00000000-0005-0000-0000-000034000000}"/>
    <cellStyle name="Moneda 5" xfId="47" xr:uid="{00000000-0005-0000-0000-000035000000}"/>
    <cellStyle name="Moneda 6" xfId="48" xr:uid="{00000000-0005-0000-0000-000036000000}"/>
    <cellStyle name="Moneda 6 2" xfId="75" xr:uid="{EF25ADB1-6FF1-D241-8A59-FDA24B930976}"/>
    <cellStyle name="Moneda 7" xfId="49" xr:uid="{00000000-0005-0000-0000-000037000000}"/>
    <cellStyle name="Moneda 8" xfId="50" xr:uid="{00000000-0005-0000-0000-000038000000}"/>
    <cellStyle name="Moneda 9" xfId="51" xr:uid="{00000000-0005-0000-0000-000039000000}"/>
    <cellStyle name="Normal" xfId="0" builtinId="0"/>
    <cellStyle name="Normal 10 2" xfId="52" xr:uid="{00000000-0005-0000-0000-00003B000000}"/>
    <cellStyle name="Normal 2" xfId="53" xr:uid="{00000000-0005-0000-0000-00003C000000}"/>
    <cellStyle name="Normal 2 10 2 2" xfId="54" xr:uid="{00000000-0005-0000-0000-00003D000000}"/>
    <cellStyle name="Normal 2 10 3" xfId="55" xr:uid="{00000000-0005-0000-0000-00003E000000}"/>
    <cellStyle name="Normal 2 2" xfId="56" xr:uid="{00000000-0005-0000-0000-00003F000000}"/>
    <cellStyle name="Normal 3" xfId="57" xr:uid="{00000000-0005-0000-0000-000040000000}"/>
    <cellStyle name="Normal 3 11" xfId="58" xr:uid="{00000000-0005-0000-0000-000041000000}"/>
    <cellStyle name="Normal 3 2 2" xfId="65" xr:uid="{00000000-0005-0000-0000-000042000000}"/>
    <cellStyle name="Normal 4" xfId="59" xr:uid="{00000000-0005-0000-0000-000043000000}"/>
    <cellStyle name="Normal 4 2" xfId="60" xr:uid="{00000000-0005-0000-0000-000044000000}"/>
    <cellStyle name="Normal 5" xfId="61" xr:uid="{00000000-0005-0000-0000-000045000000}"/>
    <cellStyle name="Normal 6" xfId="66" xr:uid="{00000000-0005-0000-0000-000046000000}"/>
    <cellStyle name="Porcentaje" xfId="77" builtinId="5"/>
    <cellStyle name="Porcentaje 2" xfId="62" xr:uid="{00000000-0005-0000-0000-000048000000}"/>
    <cellStyle name="Porcentaje 3" xfId="63" xr:uid="{00000000-0005-0000-0000-000049000000}"/>
    <cellStyle name="Porcentaje 4" xfId="71" xr:uid="{00000000-0005-0000-0000-00004A000000}"/>
    <cellStyle name="Porcentual 3" xfId="64"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4.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externalLink" Target="externalLinks/externalLink9.xml"/><Relationship Id="rId66" Type="http://schemas.openxmlformats.org/officeDocument/2006/relationships/externalLink" Target="externalLinks/externalLink17.xml"/><Relationship Id="rId5" Type="http://schemas.openxmlformats.org/officeDocument/2006/relationships/worksheet" Target="worksheets/sheet5.xml"/><Relationship Id="rId61" Type="http://schemas.openxmlformats.org/officeDocument/2006/relationships/externalLink" Target="externalLinks/externalLink1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7.xml"/><Relationship Id="rId64" Type="http://schemas.openxmlformats.org/officeDocument/2006/relationships/externalLink" Target="externalLinks/externalLink15.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0.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5.xml"/><Relationship Id="rId62" Type="http://schemas.openxmlformats.org/officeDocument/2006/relationships/externalLink" Target="externalLinks/externalLink13.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8.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60" Type="http://schemas.openxmlformats.org/officeDocument/2006/relationships/externalLink" Target="externalLinks/externalLink11.xml"/><Relationship Id="rId65"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1.xml"/><Relationship Id="rId55"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4127500</xdr:colOff>
      <xdr:row>232</xdr:row>
      <xdr:rowOff>127000</xdr:rowOff>
    </xdr:from>
    <xdr:to>
      <xdr:col>2</xdr:col>
      <xdr:colOff>1092200</xdr:colOff>
      <xdr:row>239</xdr:row>
      <xdr:rowOff>20066</xdr:rowOff>
    </xdr:to>
    <xdr:pic>
      <xdr:nvPicPr>
        <xdr:cNvPr id="2" name="Imagen 1">
          <a:extLst>
            <a:ext uri="{FF2B5EF4-FFF2-40B4-BE49-F238E27FC236}">
              <a16:creationId xmlns:a16="http://schemas.microsoft.com/office/drawing/2014/main" id="{40D4EBEE-710A-8843-9F06-3AFDE0247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27500" y="49022000"/>
          <a:ext cx="1663700" cy="11503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2908300</xdr:colOff>
      <xdr:row>29</xdr:row>
      <xdr:rowOff>165100</xdr:rowOff>
    </xdr:from>
    <xdr:to>
      <xdr:col>0</xdr:col>
      <xdr:colOff>4340941</xdr:colOff>
      <xdr:row>35</xdr:row>
      <xdr:rowOff>88900</xdr:rowOff>
    </xdr:to>
    <xdr:pic>
      <xdr:nvPicPr>
        <xdr:cNvPr id="2" name="Imagen 1">
          <a:extLst>
            <a:ext uri="{FF2B5EF4-FFF2-40B4-BE49-F238E27FC236}">
              <a16:creationId xmlns:a16="http://schemas.microsoft.com/office/drawing/2014/main" id="{C6DB8CF2-136C-494E-A84B-88F3B82039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08300" y="5537200"/>
          <a:ext cx="1432641"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2311400</xdr:colOff>
      <xdr:row>92</xdr:row>
      <xdr:rowOff>80807</xdr:rowOff>
    </xdr:from>
    <xdr:to>
      <xdr:col>3</xdr:col>
      <xdr:colOff>596901</xdr:colOff>
      <xdr:row>101</xdr:row>
      <xdr:rowOff>110562</xdr:rowOff>
    </xdr:to>
    <xdr:pic>
      <xdr:nvPicPr>
        <xdr:cNvPr id="4" name="Imagen 3">
          <a:extLst>
            <a:ext uri="{FF2B5EF4-FFF2-40B4-BE49-F238E27FC236}">
              <a16:creationId xmlns:a16="http://schemas.microsoft.com/office/drawing/2014/main" id="{CE5AA748-C1DD-AD3D-D261-FFCB9AAF2C13}"/>
            </a:ext>
          </a:extLst>
        </xdr:cNvPr>
        <xdr:cNvPicPr>
          <a:picLocks noChangeAspect="1"/>
        </xdr:cNvPicPr>
      </xdr:nvPicPr>
      <xdr:blipFill>
        <a:blip xmlns:r="http://schemas.openxmlformats.org/officeDocument/2006/relationships" r:embed="rId1"/>
        <a:stretch>
          <a:fillRect/>
        </a:stretch>
      </xdr:blipFill>
      <xdr:spPr>
        <a:xfrm>
          <a:off x="3517900" y="28795507"/>
          <a:ext cx="2959100" cy="17696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JJTORRES\Mis%20documentos\Documents%20and%20Settings\LUZ%20MARY\Configuraci&#243;n%20local\Temp\hgg\0bra%20552\PPTO%20ADMINISTRATIVO%2013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A1C8E35\Actas%20Pav.San%20btu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sla4\2001-%20proyec\edgarc\contratos\NorOriental\Cantobraimp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LECON%20PPTO%202015/PROPUESTA/PLAZA%20CENTRAL.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suario\Downloads\PRESUPUESTO%20UNIFICADO.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845BA594\VALORACI&#211;N%20DE%20ACTIVIDAD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4AD5BF2\LICTACION%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SER\Downloads\V&#205;AS%20CONVENIO%20EJ&#201;RCIT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jorgeplazas\Desktop\memoria%20ki%20ibague\IBAGUE%20JULIO%2014\prespuestos02082018\PPTO%20ATLETISMO\C:\Users\jorgeplazas\Desktop\IBAGUEJULIO\C:\C\Users\planeacion\Downloads\PRESUPUESTO-MATADERO%20PIENDAMO%20REA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jorgeplazas\Desktop\memoria%20ki%20ibague\IBAGUE%20JULIO%2014\prespuestos02082018\PPTO%20ATLETISMO\C:\Users\jorgeplazas\Desktop\IBAGUEJULIO\C:\H\Users\ultimate\Downloads\Mis%20documentos\Informe%20de%20gastos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METODOLO\Usuario\RETORNO\PE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Users\jorgeplazas\Desktop\memoria%20ki%20ibague\IBAGUE%20JULIO%2014\prespuestos02082018\PPTO%20ATLETISMO\C:\Users\jorgeplazas\Desktop\IBAGUEJULIO\C:\C\Users\Valeska\Desktop\TRABAJO\BALANCE%20MAYOR%20SEP%2016%20TRAB.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uments%20and%20Settings\Alexandra\Mis%20documentos\MAURICIO\PROGRAMAS%20VIAS\FNCV.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Mclondono\documentaci&#243;n\MisDocumentos\LABORATORIO\HOJASCALCULO\9%20TC%20SEPTBR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VISTA%20H.%20SAN%20JUAN\FNCV.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Documentos%20Lenovo\Downloads\ACTA%20DE%20OBRA%20No%2001%20(2)%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PILAR\Downloads\archivo%20con%20memorias%20de%20complejo%20deportivo%20nepomuceno%20septiembre%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G"/>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model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ermeabOTRO"/>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PRESUPUESTO"/>
      <sheetName val="ANALISIS"/>
      <sheetName val="INSUMOS"/>
      <sheetName val="CostosAdmin"/>
      <sheetName val="F.Prestacional"/>
      <sheetName val="F.Prestacional J"/>
      <sheetName val="INSUM CLASIF"/>
      <sheetName val="CRONOGRAMA"/>
      <sheetName val="SEGUIMIENTO"/>
      <sheetName val="CONTROL"/>
      <sheetName val="CRONOGRAMA CAP"/>
      <sheetName val="RENDIMIENTOS"/>
      <sheetName val="FORMATOS"/>
      <sheetName val="PlantillaSeguim"/>
      <sheetName val="PlantillaSeguimCost"/>
      <sheetName val="Datos1_NoEliminar"/>
      <sheetName val="COSTOS"/>
      <sheetName val="Hoja1"/>
      <sheetName val="PLAZA CENTRAL"/>
    </sheetNames>
    <sheetDataSet>
      <sheetData sheetId="0"/>
      <sheetData sheetId="1">
        <row r="2">
          <cell r="A2" t="str">
            <v>CD</v>
          </cell>
        </row>
        <row r="48">
          <cell r="G48">
            <v>242445491.13</v>
          </cell>
        </row>
        <row r="51">
          <cell r="G51">
            <v>242445491</v>
          </cell>
        </row>
        <row r="55">
          <cell r="F55">
            <v>0.3</v>
          </cell>
        </row>
      </sheetData>
      <sheetData sheetId="2"/>
      <sheetData sheetId="3"/>
      <sheetData sheetId="4"/>
      <sheetData sheetId="5"/>
      <sheetData sheetId="6"/>
      <sheetData sheetId="7"/>
      <sheetData sheetId="8">
        <row r="27">
          <cell r="H27">
            <v>0</v>
          </cell>
        </row>
      </sheetData>
      <sheetData sheetId="9">
        <row r="27">
          <cell r="P27">
            <v>42268</v>
          </cell>
          <cell r="Q27">
            <v>42269</v>
          </cell>
          <cell r="R27">
            <v>42270</v>
          </cell>
          <cell r="S27">
            <v>42271</v>
          </cell>
          <cell r="T27">
            <v>42272</v>
          </cell>
          <cell r="U27">
            <v>42273</v>
          </cell>
          <cell r="V27">
            <v>42274</v>
          </cell>
          <cell r="W27">
            <v>42275</v>
          </cell>
          <cell r="X27">
            <v>42276</v>
          </cell>
          <cell r="Y27">
            <v>42277</v>
          </cell>
          <cell r="Z27">
            <v>42278</v>
          </cell>
          <cell r="AA27">
            <v>42279</v>
          </cell>
          <cell r="AB27">
            <v>42280</v>
          </cell>
          <cell r="AC27">
            <v>42281</v>
          </cell>
          <cell r="AD27">
            <v>42282</v>
          </cell>
          <cell r="AE27">
            <v>42283</v>
          </cell>
          <cell r="AF27">
            <v>42284</v>
          </cell>
          <cell r="AG27">
            <v>42285</v>
          </cell>
          <cell r="AH27">
            <v>42286</v>
          </cell>
          <cell r="AI27">
            <v>42287</v>
          </cell>
          <cell r="AJ27">
            <v>42288</v>
          </cell>
          <cell r="AK27">
            <v>42289</v>
          </cell>
          <cell r="AL27">
            <v>42290</v>
          </cell>
          <cell r="AM27">
            <v>42291</v>
          </cell>
          <cell r="AN27">
            <v>42292</v>
          </cell>
          <cell r="AO27">
            <v>42293</v>
          </cell>
          <cell r="AP27">
            <v>42294</v>
          </cell>
          <cell r="AQ27">
            <v>42295</v>
          </cell>
          <cell r="AR27">
            <v>42296</v>
          </cell>
          <cell r="AS27">
            <v>42297</v>
          </cell>
          <cell r="AT27">
            <v>42298</v>
          </cell>
          <cell r="AU27">
            <v>42299</v>
          </cell>
          <cell r="AV27">
            <v>42300</v>
          </cell>
          <cell r="AW27">
            <v>42301</v>
          </cell>
          <cell r="AX27">
            <v>42302</v>
          </cell>
          <cell r="AY27">
            <v>42303</v>
          </cell>
          <cell r="AZ27">
            <v>42304</v>
          </cell>
          <cell r="BA27">
            <v>42305</v>
          </cell>
          <cell r="BB27">
            <v>42306</v>
          </cell>
          <cell r="BC27">
            <v>42307</v>
          </cell>
          <cell r="BD27">
            <v>42308</v>
          </cell>
          <cell r="BE27">
            <v>42309</v>
          </cell>
          <cell r="BF27">
            <v>42310</v>
          </cell>
          <cell r="BG27">
            <v>42311</v>
          </cell>
          <cell r="BH27">
            <v>42312</v>
          </cell>
          <cell r="BI27">
            <v>42313</v>
          </cell>
          <cell r="BJ27">
            <v>42314</v>
          </cell>
          <cell r="BK27">
            <v>42315</v>
          </cell>
          <cell r="BL27">
            <v>42316</v>
          </cell>
          <cell r="BM27">
            <v>42317</v>
          </cell>
          <cell r="BN27">
            <v>42318</v>
          </cell>
          <cell r="BO27">
            <v>42319</v>
          </cell>
          <cell r="BP27">
            <v>42320</v>
          </cell>
          <cell r="BQ27">
            <v>42321</v>
          </cell>
          <cell r="BR27">
            <v>42322</v>
          </cell>
          <cell r="BS27">
            <v>42323</v>
          </cell>
          <cell r="BT27">
            <v>42324</v>
          </cell>
          <cell r="BU27">
            <v>42325</v>
          </cell>
          <cell r="BV27">
            <v>42326</v>
          </cell>
          <cell r="BW27">
            <v>42327</v>
          </cell>
          <cell r="BX27">
            <v>42328</v>
          </cell>
          <cell r="BY27">
            <v>42329</v>
          </cell>
          <cell r="BZ27">
            <v>42330</v>
          </cell>
          <cell r="CA27">
            <v>42331</v>
          </cell>
          <cell r="CB27">
            <v>42332</v>
          </cell>
          <cell r="CC27">
            <v>42333</v>
          </cell>
          <cell r="CD27">
            <v>42334</v>
          </cell>
          <cell r="CE27">
            <v>42335</v>
          </cell>
          <cell r="CF27">
            <v>42336</v>
          </cell>
          <cell r="CG27">
            <v>42337</v>
          </cell>
          <cell r="CH27">
            <v>42338</v>
          </cell>
          <cell r="CI27">
            <v>42339</v>
          </cell>
          <cell r="CJ27">
            <v>42340</v>
          </cell>
          <cell r="CK27">
            <v>42341</v>
          </cell>
          <cell r="CL27">
            <v>42342</v>
          </cell>
          <cell r="CM27">
            <v>42343</v>
          </cell>
          <cell r="CN27">
            <v>42344</v>
          </cell>
          <cell r="CO27">
            <v>42345</v>
          </cell>
          <cell r="CP27">
            <v>42346</v>
          </cell>
          <cell r="CQ27">
            <v>42347</v>
          </cell>
          <cell r="CR27">
            <v>42348</v>
          </cell>
          <cell r="CS27">
            <v>42349</v>
          </cell>
          <cell r="CT27">
            <v>42350</v>
          </cell>
          <cell r="CU27">
            <v>42351</v>
          </cell>
          <cell r="CV27">
            <v>42352</v>
          </cell>
          <cell r="CW27">
            <v>42353</v>
          </cell>
          <cell r="CX27">
            <v>42354</v>
          </cell>
          <cell r="CY27">
            <v>42355</v>
          </cell>
          <cell r="CZ27">
            <v>42356</v>
          </cell>
          <cell r="DA27">
            <v>42357</v>
          </cell>
          <cell r="DB27">
            <v>42358</v>
          </cell>
          <cell r="DC27">
            <v>42359</v>
          </cell>
          <cell r="DD27">
            <v>42360</v>
          </cell>
          <cell r="DE27">
            <v>42361</v>
          </cell>
          <cell r="DF27">
            <v>42362</v>
          </cell>
          <cell r="DG27">
            <v>42363</v>
          </cell>
          <cell r="DH27">
            <v>42364</v>
          </cell>
          <cell r="DI27">
            <v>42365</v>
          </cell>
          <cell r="DJ27">
            <v>42366</v>
          </cell>
          <cell r="DK27">
            <v>42367</v>
          </cell>
          <cell r="DL27">
            <v>42368</v>
          </cell>
          <cell r="DM27">
            <v>42369</v>
          </cell>
          <cell r="DN27">
            <v>42370</v>
          </cell>
          <cell r="DO27">
            <v>42371</v>
          </cell>
          <cell r="DP27">
            <v>42372</v>
          </cell>
          <cell r="DQ27">
            <v>42373</v>
          </cell>
          <cell r="DR27">
            <v>42374</v>
          </cell>
          <cell r="DS27">
            <v>42375</v>
          </cell>
          <cell r="DT27">
            <v>42376</v>
          </cell>
          <cell r="DU27">
            <v>42377</v>
          </cell>
          <cell r="DV27">
            <v>42378</v>
          </cell>
          <cell r="DW27">
            <v>42379</v>
          </cell>
          <cell r="DX27">
            <v>42380</v>
          </cell>
          <cell r="DY27">
            <v>42381</v>
          </cell>
          <cell r="DZ27">
            <v>42382</v>
          </cell>
          <cell r="EA27">
            <v>42383</v>
          </cell>
          <cell r="EB27">
            <v>42384</v>
          </cell>
          <cell r="EC27">
            <v>42385</v>
          </cell>
          <cell r="ED27">
            <v>42386</v>
          </cell>
          <cell r="EE27">
            <v>42387</v>
          </cell>
          <cell r="EF27">
            <v>42388</v>
          </cell>
          <cell r="EG27">
            <v>42389</v>
          </cell>
          <cell r="EH27">
            <v>42390</v>
          </cell>
          <cell r="EI27">
            <v>42391</v>
          </cell>
          <cell r="EJ27">
            <v>42392</v>
          </cell>
          <cell r="EK27">
            <v>42393</v>
          </cell>
          <cell r="EL27">
            <v>42394</v>
          </cell>
          <cell r="EM27">
            <v>42395</v>
          </cell>
          <cell r="EN27">
            <v>42396</v>
          </cell>
          <cell r="EO27">
            <v>42397</v>
          </cell>
          <cell r="EP27">
            <v>42398</v>
          </cell>
          <cell r="EQ27">
            <v>42399</v>
          </cell>
          <cell r="ER27">
            <v>42400</v>
          </cell>
          <cell r="ES27">
            <v>42401</v>
          </cell>
          <cell r="ET27">
            <v>42402</v>
          </cell>
          <cell r="EU27">
            <v>42403</v>
          </cell>
          <cell r="EV27">
            <v>42404</v>
          </cell>
          <cell r="EW27">
            <v>42405</v>
          </cell>
          <cell r="EX27">
            <v>42406</v>
          </cell>
          <cell r="EY27">
            <v>42407</v>
          </cell>
          <cell r="EZ27">
            <v>42408</v>
          </cell>
          <cell r="FA27">
            <v>42409</v>
          </cell>
          <cell r="FB27">
            <v>42410</v>
          </cell>
          <cell r="FC27">
            <v>42411</v>
          </cell>
          <cell r="FD27">
            <v>42412</v>
          </cell>
          <cell r="FE27">
            <v>42413</v>
          </cell>
          <cell r="FF27">
            <v>42414</v>
          </cell>
          <cell r="FG27">
            <v>42415</v>
          </cell>
          <cell r="FH27">
            <v>42416</v>
          </cell>
          <cell r="FI27">
            <v>42417</v>
          </cell>
          <cell r="FJ27">
            <v>42418</v>
          </cell>
          <cell r="FK27">
            <v>42419</v>
          </cell>
          <cell r="FL27">
            <v>42420</v>
          </cell>
          <cell r="FM27">
            <v>42421</v>
          </cell>
          <cell r="FN27">
            <v>42422</v>
          </cell>
          <cell r="FO27">
            <v>42423</v>
          </cell>
          <cell r="FP27">
            <v>42424</v>
          </cell>
          <cell r="FQ27">
            <v>42425</v>
          </cell>
          <cell r="FR27">
            <v>42426</v>
          </cell>
          <cell r="FS27">
            <v>42427</v>
          </cell>
          <cell r="FT27">
            <v>42428</v>
          </cell>
          <cell r="FU27">
            <v>42429</v>
          </cell>
          <cell r="FV27">
            <v>42430</v>
          </cell>
          <cell r="FW27">
            <v>42431</v>
          </cell>
          <cell r="FX27">
            <v>42432</v>
          </cell>
          <cell r="FY27">
            <v>42433</v>
          </cell>
          <cell r="FZ27">
            <v>42434</v>
          </cell>
          <cell r="GA27">
            <v>42435</v>
          </cell>
          <cell r="GB27">
            <v>42436</v>
          </cell>
          <cell r="GC27">
            <v>42437</v>
          </cell>
          <cell r="GD27">
            <v>42438</v>
          </cell>
          <cell r="GE27">
            <v>42439</v>
          </cell>
          <cell r="GF27">
            <v>42440</v>
          </cell>
          <cell r="GG27">
            <v>42441</v>
          </cell>
          <cell r="GH27">
            <v>42442</v>
          </cell>
          <cell r="GI27">
            <v>42443</v>
          </cell>
          <cell r="GJ27">
            <v>42444</v>
          </cell>
          <cell r="GK27">
            <v>42445</v>
          </cell>
          <cell r="GL27">
            <v>42446</v>
          </cell>
          <cell r="GM27">
            <v>42447</v>
          </cell>
          <cell r="GN27">
            <v>42448</v>
          </cell>
          <cell r="GO27">
            <v>42449</v>
          </cell>
          <cell r="GP27">
            <v>42450</v>
          </cell>
          <cell r="GQ27">
            <v>42451</v>
          </cell>
          <cell r="GR27">
            <v>42452</v>
          </cell>
          <cell r="GS27">
            <v>42453</v>
          </cell>
          <cell r="GT27">
            <v>42454</v>
          </cell>
          <cell r="GU27">
            <v>42455</v>
          </cell>
          <cell r="GV27">
            <v>42456</v>
          </cell>
          <cell r="GW27">
            <v>42457</v>
          </cell>
          <cell r="GX27">
            <v>42458</v>
          </cell>
          <cell r="GY27">
            <v>42459</v>
          </cell>
          <cell r="GZ27">
            <v>42460</v>
          </cell>
          <cell r="HA27">
            <v>42461</v>
          </cell>
          <cell r="HB27">
            <v>42462</v>
          </cell>
          <cell r="HC27">
            <v>42463</v>
          </cell>
          <cell r="HD27">
            <v>42464</v>
          </cell>
          <cell r="HE27">
            <v>42465</v>
          </cell>
          <cell r="HF27">
            <v>42466</v>
          </cell>
          <cell r="HG27">
            <v>42467</v>
          </cell>
          <cell r="HH27">
            <v>42468</v>
          </cell>
          <cell r="HI27">
            <v>42469</v>
          </cell>
          <cell r="HJ27">
            <v>42470</v>
          </cell>
          <cell r="HK27">
            <v>42471</v>
          </cell>
          <cell r="HL27">
            <v>42472</v>
          </cell>
          <cell r="HM27">
            <v>42473</v>
          </cell>
          <cell r="HN27">
            <v>42474</v>
          </cell>
          <cell r="HO27">
            <v>42475</v>
          </cell>
          <cell r="HP27">
            <v>42476</v>
          </cell>
          <cell r="HQ27">
            <v>42477</v>
          </cell>
          <cell r="HR27">
            <v>42478</v>
          </cell>
          <cell r="HS27">
            <v>42479</v>
          </cell>
          <cell r="HT27">
            <v>42480</v>
          </cell>
          <cell r="HU27">
            <v>42481</v>
          </cell>
          <cell r="HV27">
            <v>42482</v>
          </cell>
          <cell r="HW27">
            <v>42483</v>
          </cell>
          <cell r="HX27">
            <v>42484</v>
          </cell>
          <cell r="HY27">
            <v>42485</v>
          </cell>
          <cell r="HZ27">
            <v>42486</v>
          </cell>
          <cell r="IA27">
            <v>42487</v>
          </cell>
          <cell r="IB27">
            <v>42488</v>
          </cell>
          <cell r="IC27">
            <v>42489</v>
          </cell>
          <cell r="ID27">
            <v>42490</v>
          </cell>
          <cell r="IE27">
            <v>42491</v>
          </cell>
          <cell r="IF27">
            <v>42492</v>
          </cell>
          <cell r="IG27">
            <v>42493</v>
          </cell>
          <cell r="IH27">
            <v>42494</v>
          </cell>
          <cell r="II27">
            <v>42495</v>
          </cell>
          <cell r="IJ27">
            <v>42496</v>
          </cell>
          <cell r="IK27">
            <v>42497</v>
          </cell>
          <cell r="IL27">
            <v>42498</v>
          </cell>
          <cell r="IM27">
            <v>42499</v>
          </cell>
          <cell r="IN27">
            <v>42500</v>
          </cell>
          <cell r="IO27">
            <v>42501</v>
          </cell>
          <cell r="IP27">
            <v>42502</v>
          </cell>
          <cell r="IQ27">
            <v>42503</v>
          </cell>
          <cell r="IR27">
            <v>42504</v>
          </cell>
          <cell r="IS27">
            <v>42505</v>
          </cell>
          <cell r="IT27">
            <v>42506</v>
          </cell>
          <cell r="IU27">
            <v>42507</v>
          </cell>
          <cell r="IV27">
            <v>42508</v>
          </cell>
          <cell r="IW27">
            <v>42509</v>
          </cell>
          <cell r="IX27">
            <v>42510</v>
          </cell>
          <cell r="IY27">
            <v>42511</v>
          </cell>
          <cell r="IZ27">
            <v>42512</v>
          </cell>
          <cell r="JA27">
            <v>42513</v>
          </cell>
          <cell r="JB27">
            <v>42514</v>
          </cell>
          <cell r="JC27">
            <v>42515</v>
          </cell>
          <cell r="JD27">
            <v>42516</v>
          </cell>
          <cell r="JE27">
            <v>42517</v>
          </cell>
          <cell r="JF27">
            <v>42518</v>
          </cell>
          <cell r="JG27">
            <v>42519</v>
          </cell>
          <cell r="JH27">
            <v>42520</v>
          </cell>
          <cell r="JI27">
            <v>42521</v>
          </cell>
          <cell r="JJ27">
            <v>42522</v>
          </cell>
          <cell r="JK27">
            <v>42523</v>
          </cell>
          <cell r="JL27">
            <v>42524</v>
          </cell>
          <cell r="JM27">
            <v>42525</v>
          </cell>
          <cell r="JN27">
            <v>42526</v>
          </cell>
          <cell r="JO27">
            <v>42527</v>
          </cell>
          <cell r="JP27">
            <v>42528</v>
          </cell>
          <cell r="JQ27">
            <v>42529</v>
          </cell>
          <cell r="JR27">
            <v>42530</v>
          </cell>
          <cell r="JS27">
            <v>42531</v>
          </cell>
          <cell r="JT27">
            <v>42532</v>
          </cell>
          <cell r="JU27">
            <v>42533</v>
          </cell>
          <cell r="JV27">
            <v>42534</v>
          </cell>
          <cell r="JW27">
            <v>42535</v>
          </cell>
          <cell r="JX27">
            <v>42536</v>
          </cell>
          <cell r="JY27">
            <v>42537</v>
          </cell>
          <cell r="JZ27">
            <v>42538</v>
          </cell>
          <cell r="KA27">
            <v>42539</v>
          </cell>
          <cell r="KB27">
            <v>42540</v>
          </cell>
          <cell r="KC27">
            <v>42541</v>
          </cell>
          <cell r="KD27">
            <v>42542</v>
          </cell>
          <cell r="KE27">
            <v>42543</v>
          </cell>
          <cell r="KF27">
            <v>42544</v>
          </cell>
          <cell r="KG27">
            <v>42545</v>
          </cell>
          <cell r="KH27">
            <v>42546</v>
          </cell>
          <cell r="KI27">
            <v>42547</v>
          </cell>
          <cell r="KJ27">
            <v>42548</v>
          </cell>
          <cell r="KK27">
            <v>42549</v>
          </cell>
          <cell r="KL27">
            <v>42550</v>
          </cell>
          <cell r="KM27">
            <v>42551</v>
          </cell>
          <cell r="KN27">
            <v>42552</v>
          </cell>
          <cell r="KO27">
            <v>42553</v>
          </cell>
          <cell r="KP27">
            <v>42554</v>
          </cell>
          <cell r="KQ27">
            <v>42555</v>
          </cell>
          <cell r="KR27">
            <v>42556</v>
          </cell>
          <cell r="KS27">
            <v>42557</v>
          </cell>
          <cell r="KT27">
            <v>42558</v>
          </cell>
          <cell r="KU27">
            <v>42559</v>
          </cell>
          <cell r="KV27">
            <v>42560</v>
          </cell>
          <cell r="KW27">
            <v>42561</v>
          </cell>
          <cell r="KX27">
            <v>42562</v>
          </cell>
          <cell r="KY27">
            <v>42563</v>
          </cell>
          <cell r="KZ27">
            <v>42564</v>
          </cell>
          <cell r="LA27">
            <v>42565</v>
          </cell>
          <cell r="LB27">
            <v>42566</v>
          </cell>
          <cell r="LC27">
            <v>42567</v>
          </cell>
          <cell r="LD27">
            <v>42568</v>
          </cell>
          <cell r="LE27">
            <v>42569</v>
          </cell>
          <cell r="LF27">
            <v>42570</v>
          </cell>
          <cell r="LG27">
            <v>42571</v>
          </cell>
          <cell r="LH27">
            <v>42572</v>
          </cell>
          <cell r="LI27">
            <v>42573</v>
          </cell>
          <cell r="LJ27">
            <v>42574</v>
          </cell>
          <cell r="LK27">
            <v>42575</v>
          </cell>
          <cell r="LL27">
            <v>42576</v>
          </cell>
          <cell r="LM27">
            <v>42577</v>
          </cell>
          <cell r="LN27">
            <v>42578</v>
          </cell>
          <cell r="LO27">
            <v>42579</v>
          </cell>
          <cell r="LP27">
            <v>42580</v>
          </cell>
          <cell r="LQ27">
            <v>42581</v>
          </cell>
          <cell r="LR27">
            <v>42582</v>
          </cell>
          <cell r="LS27">
            <v>42583</v>
          </cell>
          <cell r="LT27">
            <v>42584</v>
          </cell>
          <cell r="LU27">
            <v>42585</v>
          </cell>
          <cell r="LV27">
            <v>42586</v>
          </cell>
          <cell r="LW27">
            <v>42587</v>
          </cell>
          <cell r="LX27">
            <v>42588</v>
          </cell>
          <cell r="LY27">
            <v>42589</v>
          </cell>
          <cell r="LZ27">
            <v>42590</v>
          </cell>
          <cell r="MA27">
            <v>42591</v>
          </cell>
          <cell r="MB27">
            <v>42592</v>
          </cell>
          <cell r="MC27">
            <v>42593</v>
          </cell>
          <cell r="MD27">
            <v>42594</v>
          </cell>
          <cell r="ME27">
            <v>42595</v>
          </cell>
          <cell r="MF27">
            <v>42596</v>
          </cell>
          <cell r="MG27">
            <v>42597</v>
          </cell>
          <cell r="MH27">
            <v>42598</v>
          </cell>
          <cell r="MI27">
            <v>42599</v>
          </cell>
          <cell r="MJ27">
            <v>42600</v>
          </cell>
          <cell r="MK27">
            <v>42601</v>
          </cell>
          <cell r="ML27">
            <v>42602</v>
          </cell>
          <cell r="MM27">
            <v>42603</v>
          </cell>
          <cell r="MN27">
            <v>42604</v>
          </cell>
          <cell r="MO27">
            <v>42605</v>
          </cell>
          <cell r="MP27">
            <v>42606</v>
          </cell>
          <cell r="MQ27">
            <v>42607</v>
          </cell>
          <cell r="MR27">
            <v>42608</v>
          </cell>
          <cell r="MS27">
            <v>42609</v>
          </cell>
          <cell r="MT27">
            <v>42610</v>
          </cell>
          <cell r="MU27">
            <v>42611</v>
          </cell>
          <cell r="MV27">
            <v>42612</v>
          </cell>
          <cell r="MW27">
            <v>42613</v>
          </cell>
          <cell r="MX27">
            <v>42614</v>
          </cell>
          <cell r="MY27">
            <v>42615</v>
          </cell>
          <cell r="MZ27">
            <v>42616</v>
          </cell>
          <cell r="NA27">
            <v>42617</v>
          </cell>
          <cell r="NB27">
            <v>42618</v>
          </cell>
          <cell r="NC27">
            <v>42619</v>
          </cell>
          <cell r="ND27">
            <v>42620</v>
          </cell>
          <cell r="NE27">
            <v>42621</v>
          </cell>
          <cell r="NF27">
            <v>42622</v>
          </cell>
          <cell r="NG27">
            <v>42623</v>
          </cell>
          <cell r="NH27">
            <v>42624</v>
          </cell>
          <cell r="NI27">
            <v>42625</v>
          </cell>
          <cell r="NJ27">
            <v>42626</v>
          </cell>
          <cell r="NK27">
            <v>42627</v>
          </cell>
          <cell r="NL27">
            <v>42628</v>
          </cell>
          <cell r="NM27">
            <v>42629</v>
          </cell>
          <cell r="NN27">
            <v>42630</v>
          </cell>
          <cell r="NO27">
            <v>42631</v>
          </cell>
          <cell r="NP27">
            <v>42632</v>
          </cell>
          <cell r="NQ27">
            <v>42633</v>
          </cell>
          <cell r="NR27">
            <v>42634</v>
          </cell>
          <cell r="NS27">
            <v>42635</v>
          </cell>
          <cell r="NT27">
            <v>42636</v>
          </cell>
          <cell r="NU27">
            <v>42637</v>
          </cell>
          <cell r="NV27">
            <v>42638</v>
          </cell>
          <cell r="NW27">
            <v>42639</v>
          </cell>
          <cell r="NX27">
            <v>42640</v>
          </cell>
          <cell r="NY27">
            <v>42641</v>
          </cell>
          <cell r="NZ27">
            <v>42642</v>
          </cell>
          <cell r="OA27">
            <v>42643</v>
          </cell>
          <cell r="OB27">
            <v>42644</v>
          </cell>
          <cell r="OC27">
            <v>42645</v>
          </cell>
          <cell r="OD27">
            <v>42646</v>
          </cell>
          <cell r="OE27">
            <v>42647</v>
          </cell>
          <cell r="OF27">
            <v>42648</v>
          </cell>
          <cell r="OG27">
            <v>42649</v>
          </cell>
          <cell r="OH27">
            <v>42650</v>
          </cell>
          <cell r="OI27">
            <v>42651</v>
          </cell>
          <cell r="OJ27">
            <v>42652</v>
          </cell>
          <cell r="OK27">
            <v>42653</v>
          </cell>
          <cell r="OL27">
            <v>42654</v>
          </cell>
          <cell r="OM27">
            <v>42655</v>
          </cell>
          <cell r="ON27">
            <v>42656</v>
          </cell>
          <cell r="OO27">
            <v>42657</v>
          </cell>
          <cell r="OP27">
            <v>42658</v>
          </cell>
          <cell r="OQ27">
            <v>42659</v>
          </cell>
          <cell r="OR27">
            <v>42660</v>
          </cell>
          <cell r="OS27">
            <v>42661</v>
          </cell>
          <cell r="OT27">
            <v>42662</v>
          </cell>
          <cell r="OU27">
            <v>42663</v>
          </cell>
          <cell r="OV27">
            <v>42664</v>
          </cell>
          <cell r="OW27">
            <v>42665</v>
          </cell>
          <cell r="OX27">
            <v>42666</v>
          </cell>
          <cell r="OY27">
            <v>42667</v>
          </cell>
          <cell r="OZ27">
            <v>42668</v>
          </cell>
          <cell r="PA27">
            <v>42669</v>
          </cell>
          <cell r="PB27">
            <v>42670</v>
          </cell>
          <cell r="PC27">
            <v>42671</v>
          </cell>
          <cell r="PD27">
            <v>42672</v>
          </cell>
          <cell r="PE27">
            <v>42673</v>
          </cell>
          <cell r="PF27">
            <v>42674</v>
          </cell>
          <cell r="PG27">
            <v>42675</v>
          </cell>
          <cell r="PH27">
            <v>42676</v>
          </cell>
          <cell r="PI27">
            <v>42677</v>
          </cell>
          <cell r="PJ27">
            <v>42678</v>
          </cell>
          <cell r="PK27">
            <v>42679</v>
          </cell>
          <cell r="PL27">
            <v>42680</v>
          </cell>
          <cell r="PM27">
            <v>42681</v>
          </cell>
          <cell r="PN27">
            <v>42682</v>
          </cell>
          <cell r="PO27">
            <v>42683</v>
          </cell>
          <cell r="PP27">
            <v>42684</v>
          </cell>
          <cell r="PQ27">
            <v>42685</v>
          </cell>
          <cell r="PR27">
            <v>42686</v>
          </cell>
          <cell r="PS27">
            <v>42687</v>
          </cell>
        </row>
        <row r="28">
          <cell r="P28" t="str">
            <v>SEM 1</v>
          </cell>
          <cell r="Q28" t="str">
            <v>SEM 1</v>
          </cell>
          <cell r="R28" t="str">
            <v>SEM 1</v>
          </cell>
          <cell r="S28" t="str">
            <v>SEM 1</v>
          </cell>
          <cell r="T28" t="str">
            <v>SEM 1</v>
          </cell>
          <cell r="U28" t="str">
            <v>SEM 1</v>
          </cell>
          <cell r="V28" t="str">
            <v>SEM 1</v>
          </cell>
          <cell r="W28" t="str">
            <v>SEM 2</v>
          </cell>
          <cell r="X28" t="str">
            <v>SEM 2</v>
          </cell>
          <cell r="Y28" t="str">
            <v>SEM 2</v>
          </cell>
          <cell r="Z28" t="str">
            <v>SEM 2</v>
          </cell>
          <cell r="AA28" t="str">
            <v>SEM 2</v>
          </cell>
          <cell r="AB28" t="str">
            <v>SEM 2</v>
          </cell>
          <cell r="AC28" t="str">
            <v>SEM 2</v>
          </cell>
          <cell r="AD28" t="str">
            <v>SEM 3</v>
          </cell>
          <cell r="AE28" t="str">
            <v>SEM 3</v>
          </cell>
          <cell r="AF28" t="str">
            <v>SEM 3</v>
          </cell>
          <cell r="AG28" t="str">
            <v>SEM 3</v>
          </cell>
          <cell r="AH28" t="str">
            <v>SEM 3</v>
          </cell>
          <cell r="AI28" t="str">
            <v>SEM 3</v>
          </cell>
          <cell r="AJ28" t="str">
            <v>SEM 3</v>
          </cell>
          <cell r="AK28" t="str">
            <v>SEM 4</v>
          </cell>
          <cell r="AL28" t="str">
            <v>SEM 4</v>
          </cell>
          <cell r="AM28" t="str">
            <v>SEM 4</v>
          </cell>
          <cell r="AN28" t="str">
            <v>SEM 4</v>
          </cell>
          <cell r="AO28" t="str">
            <v>SEM 4</v>
          </cell>
          <cell r="AP28" t="str">
            <v>SEM 4</v>
          </cell>
          <cell r="AQ28" t="str">
            <v>SEM 4</v>
          </cell>
          <cell r="AR28" t="str">
            <v>SEM 5</v>
          </cell>
          <cell r="AS28" t="str">
            <v>SEM 5</v>
          </cell>
          <cell r="AT28" t="str">
            <v>SEM 5</v>
          </cell>
          <cell r="AU28" t="str">
            <v>SEM 5</v>
          </cell>
          <cell r="AV28" t="str">
            <v>SEM 5</v>
          </cell>
          <cell r="AW28" t="str">
            <v>SEM 5</v>
          </cell>
          <cell r="AX28" t="str">
            <v>SEM 5</v>
          </cell>
          <cell r="AY28" t="str">
            <v>SEM 6</v>
          </cell>
          <cell r="AZ28" t="str">
            <v>SEM 6</v>
          </cell>
          <cell r="BA28" t="str">
            <v>SEM 6</v>
          </cell>
          <cell r="BB28" t="str">
            <v>SEM 6</v>
          </cell>
          <cell r="BC28" t="str">
            <v>SEM 6</v>
          </cell>
          <cell r="BD28" t="str">
            <v>SEM 6</v>
          </cell>
          <cell r="BE28" t="str">
            <v>SEM 6</v>
          </cell>
          <cell r="BF28" t="str">
            <v>SEM 7</v>
          </cell>
          <cell r="BG28" t="str">
            <v>SEM 7</v>
          </cell>
          <cell r="BH28" t="str">
            <v>SEM 7</v>
          </cell>
          <cell r="BI28" t="str">
            <v>SEM 7</v>
          </cell>
          <cell r="BJ28" t="str">
            <v>SEM 7</v>
          </cell>
          <cell r="BK28" t="str">
            <v>SEM 7</v>
          </cell>
          <cell r="BL28" t="str">
            <v>SEM 7</v>
          </cell>
          <cell r="BM28" t="str">
            <v>SEM 8</v>
          </cell>
          <cell r="BN28" t="str">
            <v>SEM 8</v>
          </cell>
          <cell r="BO28" t="str">
            <v>SEM 8</v>
          </cell>
          <cell r="BP28" t="str">
            <v>SEM 8</v>
          </cell>
          <cell r="BQ28" t="str">
            <v>SEM 8</v>
          </cell>
          <cell r="BR28" t="str">
            <v>SEM 8</v>
          </cell>
          <cell r="BS28" t="str">
            <v>SEM 8</v>
          </cell>
          <cell r="BT28" t="str">
            <v>SEM 9</v>
          </cell>
          <cell r="BU28" t="str">
            <v>SEM 9</v>
          </cell>
          <cell r="BV28" t="str">
            <v>SEM 9</v>
          </cell>
          <cell r="BW28" t="str">
            <v>SEM 9</v>
          </cell>
          <cell r="BX28" t="str">
            <v>SEM 9</v>
          </cell>
          <cell r="BY28" t="str">
            <v>SEM 9</v>
          </cell>
          <cell r="BZ28" t="str">
            <v>SEM 9</v>
          </cell>
          <cell r="CA28" t="str">
            <v>SEM 10</v>
          </cell>
          <cell r="CB28" t="str">
            <v>SEM 10</v>
          </cell>
          <cell r="CC28" t="str">
            <v>SEM 10</v>
          </cell>
          <cell r="CD28" t="str">
            <v>SEM 10</v>
          </cell>
          <cell r="CE28" t="str">
            <v>SEM 10</v>
          </cell>
          <cell r="CF28" t="str">
            <v>SEM 10</v>
          </cell>
          <cell r="CG28" t="str">
            <v>SEM 10</v>
          </cell>
          <cell r="CH28" t="str">
            <v>SEM 11</v>
          </cell>
          <cell r="CI28" t="str">
            <v>SEM 11</v>
          </cell>
          <cell r="CJ28" t="str">
            <v>SEM 11</v>
          </cell>
          <cell r="CK28" t="str">
            <v>SEM 11</v>
          </cell>
          <cell r="CL28" t="str">
            <v>SEM 11</v>
          </cell>
          <cell r="CM28" t="str">
            <v>SEM 11</v>
          </cell>
          <cell r="CN28" t="str">
            <v>SEM 11</v>
          </cell>
          <cell r="CO28" t="str">
            <v>SEM 12</v>
          </cell>
          <cell r="CP28" t="str">
            <v>SEM 12</v>
          </cell>
          <cell r="CQ28" t="str">
            <v>SEM 12</v>
          </cell>
          <cell r="CR28" t="str">
            <v>SEM 12</v>
          </cell>
          <cell r="CS28" t="str">
            <v>SEM 12</v>
          </cell>
          <cell r="CT28" t="str">
            <v>SEM 12</v>
          </cell>
          <cell r="CU28" t="str">
            <v>SEM 12</v>
          </cell>
          <cell r="CV28" t="str">
            <v>SEM 13</v>
          </cell>
          <cell r="CW28" t="str">
            <v>SEM 13</v>
          </cell>
          <cell r="CX28" t="str">
            <v>SEM 13</v>
          </cell>
          <cell r="CY28" t="str">
            <v>SEM 13</v>
          </cell>
          <cell r="CZ28" t="str">
            <v>SEM 13</v>
          </cell>
          <cell r="DA28" t="str">
            <v>SEM 13</v>
          </cell>
          <cell r="DB28" t="str">
            <v>SEM 13</v>
          </cell>
          <cell r="DC28" t="str">
            <v>SEM 14</v>
          </cell>
          <cell r="DD28" t="str">
            <v>SEM 14</v>
          </cell>
          <cell r="DE28" t="str">
            <v>SEM 14</v>
          </cell>
          <cell r="DF28" t="str">
            <v>SEM 14</v>
          </cell>
          <cell r="DG28" t="str">
            <v>SEM 14</v>
          </cell>
          <cell r="DH28" t="str">
            <v>SEM 14</v>
          </cell>
          <cell r="DI28" t="str">
            <v>SEM 14</v>
          </cell>
          <cell r="DJ28" t="str">
            <v>SEM 15</v>
          </cell>
          <cell r="DK28" t="str">
            <v>SEM 15</v>
          </cell>
          <cell r="DL28" t="str">
            <v>SEM 15</v>
          </cell>
          <cell r="DM28" t="str">
            <v>SEM 15</v>
          </cell>
          <cell r="DN28" t="str">
            <v>SEM 15</v>
          </cell>
          <cell r="DO28" t="str">
            <v>SEM 15</v>
          </cell>
          <cell r="DP28" t="str">
            <v>SEM 15</v>
          </cell>
          <cell r="DQ28" t="str">
            <v>SEM 16</v>
          </cell>
          <cell r="DR28" t="str">
            <v>SEM 16</v>
          </cell>
          <cell r="DS28" t="str">
            <v>SEM 16</v>
          </cell>
          <cell r="DT28" t="str">
            <v>SEM 16</v>
          </cell>
          <cell r="DU28" t="str">
            <v>SEM 16</v>
          </cell>
          <cell r="DV28" t="str">
            <v>SEM 16</v>
          </cell>
          <cell r="DW28" t="str">
            <v>SEM 16</v>
          </cell>
          <cell r="DX28" t="str">
            <v>SEM 17</v>
          </cell>
          <cell r="DY28" t="str">
            <v>SEM 17</v>
          </cell>
          <cell r="DZ28" t="str">
            <v>SEM 17</v>
          </cell>
          <cell r="EA28" t="str">
            <v>SEM 17</v>
          </cell>
          <cell r="EB28" t="str">
            <v>SEM 17</v>
          </cell>
          <cell r="EC28" t="str">
            <v>SEM 17</v>
          </cell>
          <cell r="ED28" t="str">
            <v>SEM 17</v>
          </cell>
          <cell r="EE28" t="str">
            <v>SEM 18</v>
          </cell>
          <cell r="EF28" t="str">
            <v>SEM 18</v>
          </cell>
          <cell r="EG28" t="str">
            <v>SEM 18</v>
          </cell>
          <cell r="EH28" t="str">
            <v>SEM 18</v>
          </cell>
          <cell r="EI28" t="str">
            <v>SEM 18</v>
          </cell>
          <cell r="EJ28" t="str">
            <v>SEM 18</v>
          </cell>
          <cell r="EK28" t="str">
            <v>SEM 18</v>
          </cell>
          <cell r="EL28" t="str">
            <v>SEM 19</v>
          </cell>
          <cell r="EM28" t="str">
            <v>SEM 19</v>
          </cell>
          <cell r="EN28" t="str">
            <v>SEM 19</v>
          </cell>
          <cell r="EO28" t="str">
            <v>SEM 19</v>
          </cell>
          <cell r="EP28" t="str">
            <v>SEM 19</v>
          </cell>
          <cell r="EQ28" t="str">
            <v>SEM 19</v>
          </cell>
          <cell r="ER28" t="str">
            <v>SEM 19</v>
          </cell>
          <cell r="ES28" t="str">
            <v>SEM 20</v>
          </cell>
          <cell r="ET28" t="str">
            <v>SEM 20</v>
          </cell>
          <cell r="EU28" t="str">
            <v>SEM 20</v>
          </cell>
          <cell r="EV28" t="str">
            <v>SEM 20</v>
          </cell>
          <cell r="EW28" t="str">
            <v>SEM 20</v>
          </cell>
          <cell r="EX28" t="str">
            <v>SEM 20</v>
          </cell>
          <cell r="EY28" t="str">
            <v>SEM 20</v>
          </cell>
          <cell r="EZ28" t="str">
            <v>SEM 21</v>
          </cell>
          <cell r="FA28" t="str">
            <v>SEM 21</v>
          </cell>
          <cell r="FB28" t="str">
            <v>SEM 21</v>
          </cell>
          <cell r="FC28" t="str">
            <v>SEM 21</v>
          </cell>
          <cell r="FD28" t="str">
            <v>SEM 21</v>
          </cell>
          <cell r="FE28" t="str">
            <v>SEM 21</v>
          </cell>
          <cell r="FF28" t="str">
            <v>SEM 21</v>
          </cell>
          <cell r="FG28" t="str">
            <v>SEM 22</v>
          </cell>
          <cell r="FH28" t="str">
            <v>SEM 22</v>
          </cell>
          <cell r="FI28" t="str">
            <v>SEM 22</v>
          </cell>
          <cell r="FJ28" t="str">
            <v>SEM 22</v>
          </cell>
          <cell r="FK28" t="str">
            <v>SEM 22</v>
          </cell>
          <cell r="FL28" t="str">
            <v>SEM 22</v>
          </cell>
          <cell r="FM28" t="str">
            <v>SEM 22</v>
          </cell>
          <cell r="FN28" t="str">
            <v>SEM 23</v>
          </cell>
          <cell r="FO28" t="str">
            <v>SEM 23</v>
          </cell>
          <cell r="FP28" t="str">
            <v>SEM 23</v>
          </cell>
          <cell r="FQ28" t="str">
            <v>SEM 23</v>
          </cell>
          <cell r="FR28" t="str">
            <v>SEM 23</v>
          </cell>
          <cell r="FS28" t="str">
            <v>SEM 23</v>
          </cell>
          <cell r="FT28" t="str">
            <v>SEM 23</v>
          </cell>
          <cell r="FU28" t="str">
            <v>SEM 24</v>
          </cell>
          <cell r="FV28" t="str">
            <v>SEM 24</v>
          </cell>
          <cell r="FW28" t="str">
            <v>SEM 24</v>
          </cell>
          <cell r="FX28" t="str">
            <v>SEM 24</v>
          </cell>
          <cell r="FY28" t="str">
            <v>SEM 24</v>
          </cell>
          <cell r="FZ28" t="str">
            <v>SEM 24</v>
          </cell>
          <cell r="GA28" t="str">
            <v>SEM 24</v>
          </cell>
          <cell r="GB28" t="str">
            <v>SEM 25</v>
          </cell>
          <cell r="GC28" t="str">
            <v>SEM 25</v>
          </cell>
          <cell r="GD28" t="str">
            <v>SEM 25</v>
          </cell>
          <cell r="GE28" t="str">
            <v>SEM 25</v>
          </cell>
          <cell r="GF28" t="str">
            <v>SEM 25</v>
          </cell>
          <cell r="GG28" t="str">
            <v>SEM 25</v>
          </cell>
          <cell r="GH28" t="str">
            <v>SEM 25</v>
          </cell>
          <cell r="GI28" t="str">
            <v>SEM 26</v>
          </cell>
          <cell r="GJ28" t="str">
            <v>SEM 26</v>
          </cell>
          <cell r="GK28" t="str">
            <v>SEM 26</v>
          </cell>
          <cell r="GL28" t="str">
            <v>SEM 26</v>
          </cell>
          <cell r="GM28" t="str">
            <v>SEM 26</v>
          </cell>
          <cell r="GN28" t="str">
            <v>SEM 26</v>
          </cell>
          <cell r="GO28" t="str">
            <v>SEM 26</v>
          </cell>
          <cell r="GP28" t="str">
            <v>SEM 27</v>
          </cell>
          <cell r="GQ28" t="str">
            <v>SEM 27</v>
          </cell>
          <cell r="GR28" t="str">
            <v>SEM 27</v>
          </cell>
          <cell r="GS28" t="str">
            <v>SEM 27</v>
          </cell>
          <cell r="GT28" t="str">
            <v>SEM 27</v>
          </cell>
          <cell r="GU28" t="str">
            <v>SEM 27</v>
          </cell>
          <cell r="GV28" t="str">
            <v>SEM 27</v>
          </cell>
          <cell r="GW28" t="str">
            <v>SEM 28</v>
          </cell>
          <cell r="GX28" t="str">
            <v>SEM 28</v>
          </cell>
          <cell r="GY28" t="str">
            <v>SEM 28</v>
          </cell>
          <cell r="GZ28" t="str">
            <v>SEM 28</v>
          </cell>
          <cell r="HA28" t="str">
            <v>SEM 28</v>
          </cell>
          <cell r="HB28" t="str">
            <v>SEM 28</v>
          </cell>
          <cell r="HC28" t="str">
            <v>SEM 28</v>
          </cell>
          <cell r="HD28" t="str">
            <v>SEM 29</v>
          </cell>
          <cell r="HE28" t="str">
            <v>SEM 29</v>
          </cell>
          <cell r="HF28" t="str">
            <v>SEM 29</v>
          </cell>
          <cell r="HG28" t="str">
            <v>SEM 29</v>
          </cell>
          <cell r="HH28" t="str">
            <v>SEM 29</v>
          </cell>
          <cell r="HI28" t="str">
            <v>SEM 29</v>
          </cell>
          <cell r="HJ28" t="str">
            <v>SEM 29</v>
          </cell>
          <cell r="HK28" t="str">
            <v>SEM 30</v>
          </cell>
          <cell r="HL28" t="str">
            <v>SEM 30</v>
          </cell>
          <cell r="HM28" t="str">
            <v>SEM 30</v>
          </cell>
          <cell r="HN28" t="str">
            <v>SEM 30</v>
          </cell>
          <cell r="HO28" t="str">
            <v>SEM 30</v>
          </cell>
          <cell r="HP28" t="str">
            <v>SEM 30</v>
          </cell>
          <cell r="HQ28" t="str">
            <v>SEM 30</v>
          </cell>
          <cell r="HR28" t="str">
            <v>SEM 31</v>
          </cell>
          <cell r="HS28" t="str">
            <v>SEM 31</v>
          </cell>
          <cell r="HT28" t="str">
            <v>SEM 31</v>
          </cell>
          <cell r="HU28" t="str">
            <v>SEM 31</v>
          </cell>
          <cell r="HV28" t="str">
            <v>SEM 31</v>
          </cell>
          <cell r="HW28" t="str">
            <v>SEM 31</v>
          </cell>
          <cell r="HX28" t="str">
            <v>SEM 31</v>
          </cell>
          <cell r="HY28" t="str">
            <v>SEM 32</v>
          </cell>
          <cell r="HZ28" t="str">
            <v>SEM 32</v>
          </cell>
          <cell r="IA28" t="str">
            <v>SEM 32</v>
          </cell>
          <cell r="IB28" t="str">
            <v>SEM 32</v>
          </cell>
          <cell r="IC28" t="str">
            <v>SEM 32</v>
          </cell>
          <cell r="ID28" t="str">
            <v>SEM 32</v>
          </cell>
          <cell r="IE28" t="str">
            <v>SEM 32</v>
          </cell>
          <cell r="IF28" t="str">
            <v>SEM 33</v>
          </cell>
          <cell r="IG28" t="str">
            <v>SEM 33</v>
          </cell>
          <cell r="IH28" t="str">
            <v>SEM 33</v>
          </cell>
          <cell r="II28" t="str">
            <v>SEM 33</v>
          </cell>
          <cell r="IJ28" t="str">
            <v>SEM 33</v>
          </cell>
          <cell r="IK28" t="str">
            <v>SEM 33</v>
          </cell>
          <cell r="IL28" t="str">
            <v>SEM 33</v>
          </cell>
          <cell r="IM28" t="str">
            <v>SEM 34</v>
          </cell>
          <cell r="IN28" t="str">
            <v>SEM 34</v>
          </cell>
          <cell r="IO28" t="str">
            <v>SEM 34</v>
          </cell>
          <cell r="IP28" t="str">
            <v>SEM 34</v>
          </cell>
          <cell r="IQ28" t="str">
            <v>SEM 34</v>
          </cell>
          <cell r="IR28" t="str">
            <v>SEM 34</v>
          </cell>
          <cell r="IS28" t="str">
            <v>SEM 34</v>
          </cell>
          <cell r="IT28" t="str">
            <v>SEM 35</v>
          </cell>
          <cell r="IU28" t="str">
            <v>SEM 35</v>
          </cell>
          <cell r="IV28" t="str">
            <v>SEM 35</v>
          </cell>
          <cell r="IW28" t="str">
            <v>SEM 35</v>
          </cell>
          <cell r="IX28" t="str">
            <v>SEM 35</v>
          </cell>
          <cell r="IY28" t="str">
            <v>SEM 35</v>
          </cell>
          <cell r="IZ28" t="str">
            <v>SEM 35</v>
          </cell>
          <cell r="JA28" t="str">
            <v>SEM 36</v>
          </cell>
          <cell r="JB28" t="str">
            <v>SEM 36</v>
          </cell>
          <cell r="JC28" t="str">
            <v>SEM 36</v>
          </cell>
          <cell r="JD28" t="str">
            <v>SEM 36</v>
          </cell>
          <cell r="JE28" t="str">
            <v>SEM 36</v>
          </cell>
          <cell r="JF28" t="str">
            <v>SEM 36</v>
          </cell>
          <cell r="JG28" t="str">
            <v>SEM 36</v>
          </cell>
          <cell r="JH28" t="str">
            <v>SEM 37</v>
          </cell>
          <cell r="JI28" t="str">
            <v>SEM 37</v>
          </cell>
          <cell r="JJ28" t="str">
            <v>SEM 37</v>
          </cell>
          <cell r="JK28" t="str">
            <v>SEM 37</v>
          </cell>
          <cell r="JL28" t="str">
            <v>SEM 37</v>
          </cell>
          <cell r="JM28" t="str">
            <v>SEM 37</v>
          </cell>
          <cell r="JN28" t="str">
            <v>SEM 37</v>
          </cell>
          <cell r="JO28" t="str">
            <v>SEM 38</v>
          </cell>
          <cell r="JP28" t="str">
            <v>SEM 38</v>
          </cell>
          <cell r="JQ28" t="str">
            <v>SEM 38</v>
          </cell>
          <cell r="JR28" t="str">
            <v>SEM 38</v>
          </cell>
          <cell r="JS28" t="str">
            <v>SEM 38</v>
          </cell>
          <cell r="JT28" t="str">
            <v>SEM 38</v>
          </cell>
          <cell r="JU28" t="str">
            <v>SEM 38</v>
          </cell>
          <cell r="JV28" t="str">
            <v>SEM 39</v>
          </cell>
          <cell r="JW28" t="str">
            <v>SEM 39</v>
          </cell>
          <cell r="JX28" t="str">
            <v>SEM 39</v>
          </cell>
          <cell r="JY28" t="str">
            <v>SEM 39</v>
          </cell>
          <cell r="JZ28" t="str">
            <v>SEM 39</v>
          </cell>
          <cell r="KA28" t="str">
            <v>SEM 39</v>
          </cell>
          <cell r="KB28" t="str">
            <v>SEM 39</v>
          </cell>
          <cell r="KC28" t="str">
            <v>SEM 40</v>
          </cell>
          <cell r="KD28" t="str">
            <v>SEM 40</v>
          </cell>
          <cell r="KE28" t="str">
            <v>SEM 40</v>
          </cell>
          <cell r="KF28" t="str">
            <v>SEM 40</v>
          </cell>
          <cell r="KG28" t="str">
            <v>SEM 40</v>
          </cell>
          <cell r="KH28" t="str">
            <v>SEM 40</v>
          </cell>
          <cell r="KI28" t="str">
            <v>SEM 40</v>
          </cell>
          <cell r="KJ28" t="str">
            <v>SEM 41</v>
          </cell>
          <cell r="KK28" t="str">
            <v>SEM 41</v>
          </cell>
          <cell r="KL28" t="str">
            <v>SEM 41</v>
          </cell>
          <cell r="KM28" t="str">
            <v>SEM 41</v>
          </cell>
          <cell r="KN28" t="str">
            <v>SEM 41</v>
          </cell>
          <cell r="KO28" t="str">
            <v>SEM 41</v>
          </cell>
          <cell r="KP28" t="str">
            <v>SEM 41</v>
          </cell>
          <cell r="KQ28" t="str">
            <v>SEM 42</v>
          </cell>
          <cell r="KR28" t="str">
            <v>SEM 42</v>
          </cell>
          <cell r="KS28" t="str">
            <v>SEM 42</v>
          </cell>
          <cell r="KT28" t="str">
            <v>SEM 42</v>
          </cell>
          <cell r="KU28" t="str">
            <v>SEM 42</v>
          </cell>
          <cell r="KV28" t="str">
            <v>SEM 42</v>
          </cell>
          <cell r="KW28" t="str">
            <v>SEM 42</v>
          </cell>
          <cell r="KX28" t="str">
            <v>SEM 43</v>
          </cell>
          <cell r="KY28" t="str">
            <v>SEM 43</v>
          </cell>
          <cell r="KZ28" t="str">
            <v>SEM 43</v>
          </cell>
          <cell r="LA28" t="str">
            <v>SEM 43</v>
          </cell>
          <cell r="LB28" t="str">
            <v>SEM 43</v>
          </cell>
          <cell r="LC28" t="str">
            <v>SEM 43</v>
          </cell>
          <cell r="LD28" t="str">
            <v>SEM 43</v>
          </cell>
          <cell r="LE28" t="str">
            <v>SEM 44</v>
          </cell>
          <cell r="LF28" t="str">
            <v>SEM 44</v>
          </cell>
          <cell r="LG28" t="str">
            <v>SEM 44</v>
          </cell>
          <cell r="LH28" t="str">
            <v>SEM 44</v>
          </cell>
          <cell r="LI28" t="str">
            <v>SEM 44</v>
          </cell>
          <cell r="LJ28" t="str">
            <v>SEM 44</v>
          </cell>
          <cell r="LK28" t="str">
            <v>SEM 44</v>
          </cell>
          <cell r="LL28" t="str">
            <v>SEM 45</v>
          </cell>
          <cell r="LM28" t="str">
            <v>SEM 45</v>
          </cell>
          <cell r="LN28" t="str">
            <v>SEM 45</v>
          </cell>
          <cell r="LO28" t="str">
            <v>SEM 45</v>
          </cell>
          <cell r="LP28" t="str">
            <v>SEM 45</v>
          </cell>
          <cell r="LQ28" t="str">
            <v>SEM 45</v>
          </cell>
          <cell r="LR28" t="str">
            <v>SEM 45</v>
          </cell>
          <cell r="LS28" t="str">
            <v>SEM 46</v>
          </cell>
          <cell r="LT28" t="str">
            <v>SEM 46</v>
          </cell>
          <cell r="LU28" t="str">
            <v>SEM 46</v>
          </cell>
          <cell r="LV28" t="str">
            <v>SEM 46</v>
          </cell>
          <cell r="LW28" t="str">
            <v>SEM 46</v>
          </cell>
          <cell r="LX28" t="str">
            <v>SEM 46</v>
          </cell>
          <cell r="LY28" t="str">
            <v>SEM 46</v>
          </cell>
          <cell r="LZ28" t="str">
            <v>SEM 47</v>
          </cell>
          <cell r="MA28" t="str">
            <v>SEM 47</v>
          </cell>
          <cell r="MB28" t="str">
            <v>SEM 47</v>
          </cell>
          <cell r="MC28" t="str">
            <v>SEM 47</v>
          </cell>
          <cell r="MD28" t="str">
            <v>SEM 47</v>
          </cell>
          <cell r="ME28" t="str">
            <v>SEM 47</v>
          </cell>
          <cell r="MF28" t="str">
            <v>SEM 47</v>
          </cell>
          <cell r="MG28" t="str">
            <v>SEM 48</v>
          </cell>
          <cell r="MH28" t="str">
            <v>SEM 48</v>
          </cell>
          <cell r="MI28" t="str">
            <v>SEM 48</v>
          </cell>
          <cell r="MJ28" t="str">
            <v>SEM 48</v>
          </cell>
          <cell r="MK28" t="str">
            <v>SEM 48</v>
          </cell>
          <cell r="ML28" t="str">
            <v>SEM 48</v>
          </cell>
          <cell r="MM28" t="str">
            <v>SEM 48</v>
          </cell>
          <cell r="MN28" t="str">
            <v>SEM 49</v>
          </cell>
          <cell r="MO28" t="str">
            <v>SEM 49</v>
          </cell>
          <cell r="MP28" t="str">
            <v>SEM 49</v>
          </cell>
          <cell r="MQ28" t="str">
            <v>SEM 49</v>
          </cell>
          <cell r="MR28" t="str">
            <v>SEM 49</v>
          </cell>
          <cell r="MS28" t="str">
            <v>SEM 49</v>
          </cell>
          <cell r="MT28" t="str">
            <v>SEM 49</v>
          </cell>
          <cell r="MU28" t="str">
            <v>SEM 50</v>
          </cell>
          <cell r="MV28" t="str">
            <v>SEM 50</v>
          </cell>
          <cell r="MW28" t="str">
            <v>SEM 50</v>
          </cell>
          <cell r="MX28" t="str">
            <v>SEM 50</v>
          </cell>
          <cell r="MY28" t="str">
            <v>SEM 50</v>
          </cell>
          <cell r="MZ28" t="str">
            <v>SEM 50</v>
          </cell>
          <cell r="NA28" t="str">
            <v>SEM 50</v>
          </cell>
          <cell r="NB28" t="str">
            <v>SEM 51</v>
          </cell>
          <cell r="NC28" t="str">
            <v>SEM 51</v>
          </cell>
          <cell r="ND28" t="str">
            <v>SEM 51</v>
          </cell>
          <cell r="NE28" t="str">
            <v>SEM 51</v>
          </cell>
          <cell r="NF28" t="str">
            <v>SEM 51</v>
          </cell>
          <cell r="NG28" t="str">
            <v>SEM 51</v>
          </cell>
          <cell r="NH28" t="str">
            <v>SEM 51</v>
          </cell>
          <cell r="NI28" t="str">
            <v>SEM 52</v>
          </cell>
          <cell r="NJ28" t="str">
            <v>SEM 52</v>
          </cell>
          <cell r="NK28" t="str">
            <v>SEM 52</v>
          </cell>
          <cell r="NL28" t="str">
            <v>SEM 52</v>
          </cell>
          <cell r="NM28" t="str">
            <v>SEM 52</v>
          </cell>
          <cell r="NN28" t="str">
            <v>SEM 52</v>
          </cell>
          <cell r="NO28" t="str">
            <v>SEM 52</v>
          </cell>
          <cell r="NP28" t="str">
            <v>SEM 53</v>
          </cell>
          <cell r="NQ28" t="str">
            <v>SEM 53</v>
          </cell>
          <cell r="NR28" t="str">
            <v>SEM 53</v>
          </cell>
          <cell r="NS28" t="str">
            <v>SEM 53</v>
          </cell>
          <cell r="NT28" t="str">
            <v>SEM 53</v>
          </cell>
          <cell r="NU28" t="str">
            <v>SEM 53</v>
          </cell>
          <cell r="NV28" t="str">
            <v>SEM 53</v>
          </cell>
          <cell r="NW28" t="str">
            <v>SEM 54</v>
          </cell>
          <cell r="NX28" t="str">
            <v>SEM 54</v>
          </cell>
          <cell r="NY28" t="str">
            <v>SEM 54</v>
          </cell>
          <cell r="NZ28" t="str">
            <v>SEM 54</v>
          </cell>
          <cell r="OA28" t="str">
            <v>SEM 54</v>
          </cell>
          <cell r="OB28" t="str">
            <v>SEM 54</v>
          </cell>
          <cell r="OC28" t="str">
            <v>SEM 54</v>
          </cell>
          <cell r="OD28" t="str">
            <v>SEM 55</v>
          </cell>
          <cell r="OE28" t="str">
            <v>SEM 55</v>
          </cell>
          <cell r="OF28" t="str">
            <v>SEM 55</v>
          </cell>
          <cell r="OG28" t="str">
            <v>SEM 55</v>
          </cell>
          <cell r="OH28" t="str">
            <v>SEM 55</v>
          </cell>
          <cell r="OI28" t="str">
            <v>SEM 55</v>
          </cell>
          <cell r="OJ28" t="str">
            <v>SEM 55</v>
          </cell>
          <cell r="OK28" t="str">
            <v>SEM 56</v>
          </cell>
          <cell r="OL28" t="str">
            <v>SEM 56</v>
          </cell>
          <cell r="OM28" t="str">
            <v>SEM 56</v>
          </cell>
          <cell r="ON28" t="str">
            <v>SEM 56</v>
          </cell>
          <cell r="OO28" t="str">
            <v>SEM 56</v>
          </cell>
          <cell r="OP28" t="str">
            <v>SEM 56</v>
          </cell>
          <cell r="OQ28" t="str">
            <v>SEM 56</v>
          </cell>
          <cell r="OR28" t="str">
            <v>SEM 57</v>
          </cell>
          <cell r="OS28" t="str">
            <v>SEM 57</v>
          </cell>
          <cell r="OT28" t="str">
            <v>SEM 57</v>
          </cell>
          <cell r="OU28" t="str">
            <v>SEM 57</v>
          </cell>
          <cell r="OV28" t="str">
            <v>SEM 57</v>
          </cell>
          <cell r="OW28" t="str">
            <v>SEM 57</v>
          </cell>
          <cell r="OX28" t="str">
            <v>SEM 57</v>
          </cell>
          <cell r="OY28" t="str">
            <v>SEM 58</v>
          </cell>
          <cell r="OZ28" t="str">
            <v>SEM 58</v>
          </cell>
          <cell r="PA28" t="str">
            <v>SEM 58</v>
          </cell>
          <cell r="PB28" t="str">
            <v>SEM 58</v>
          </cell>
          <cell r="PC28" t="str">
            <v>SEM 58</v>
          </cell>
          <cell r="PD28" t="str">
            <v>SEM 58</v>
          </cell>
          <cell r="PE28" t="str">
            <v>SEM 58</v>
          </cell>
          <cell r="PF28" t="str">
            <v>SEM 59</v>
          </cell>
          <cell r="PG28" t="str">
            <v>SEM 59</v>
          </cell>
          <cell r="PH28" t="str">
            <v>SEM 59</v>
          </cell>
          <cell r="PI28" t="str">
            <v>SEM 59</v>
          </cell>
          <cell r="PJ28" t="str">
            <v>SEM 59</v>
          </cell>
          <cell r="PK28" t="str">
            <v>SEM 59</v>
          </cell>
          <cell r="PL28" t="str">
            <v>SEM 59</v>
          </cell>
          <cell r="PM28" t="str">
            <v>SEM 60</v>
          </cell>
          <cell r="PN28" t="str">
            <v>SEM 60</v>
          </cell>
          <cell r="PO28" t="str">
            <v>SEM 60</v>
          </cell>
          <cell r="PP28" t="str">
            <v>SEM 60</v>
          </cell>
          <cell r="PQ28" t="str">
            <v>SEM 60</v>
          </cell>
          <cell r="PR28" t="str">
            <v>SEM 60</v>
          </cell>
          <cell r="PS28" t="str">
            <v>SEM 60</v>
          </cell>
        </row>
        <row r="29">
          <cell r="P29" t="str">
            <v>SEM 1</v>
          </cell>
          <cell r="W29" t="str">
            <v>SEM 2</v>
          </cell>
          <cell r="AD29" t="str">
            <v>SEM 3</v>
          </cell>
          <cell r="AK29" t="str">
            <v>SEM 4</v>
          </cell>
          <cell r="AR29" t="str">
            <v>SEM 5</v>
          </cell>
          <cell r="AY29" t="str">
            <v>SEM 6</v>
          </cell>
          <cell r="BF29" t="str">
            <v>SEM 7</v>
          </cell>
          <cell r="BM29" t="str">
            <v>SEM 8</v>
          </cell>
          <cell r="BT29" t="str">
            <v>SEM 9</v>
          </cell>
          <cell r="CA29" t="str">
            <v>SEM 10</v>
          </cell>
          <cell r="CH29" t="str">
            <v>SEM 11</v>
          </cell>
          <cell r="CO29" t="str">
            <v>SEM 12</v>
          </cell>
          <cell r="CV29" t="str">
            <v>SEM 13</v>
          </cell>
          <cell r="DC29" t="str">
            <v>SEM 14</v>
          </cell>
          <cell r="DJ29" t="str">
            <v>SEM 15</v>
          </cell>
          <cell r="DQ29" t="str">
            <v>SEM 16</v>
          </cell>
          <cell r="DX29" t="str">
            <v>SEM 17</v>
          </cell>
          <cell r="EE29" t="str">
            <v>SEM 18</v>
          </cell>
          <cell r="EL29" t="str">
            <v>SEM 19</v>
          </cell>
          <cell r="ES29" t="str">
            <v>SEM 20</v>
          </cell>
          <cell r="EZ29" t="str">
            <v>SEM 21</v>
          </cell>
          <cell r="FG29" t="str">
            <v>SEM 22</v>
          </cell>
          <cell r="FN29" t="str">
            <v>SEM 23</v>
          </cell>
          <cell r="FU29" t="str">
            <v>SEM 24</v>
          </cell>
          <cell r="GB29" t="str">
            <v>SEM 25</v>
          </cell>
          <cell r="GI29" t="str">
            <v>SEM 26</v>
          </cell>
          <cell r="GP29" t="str">
            <v>SEM 27</v>
          </cell>
          <cell r="GW29" t="str">
            <v>SEM 28</v>
          </cell>
          <cell r="HD29" t="str">
            <v>SEM 29</v>
          </cell>
          <cell r="HK29" t="str">
            <v>SEM 30</v>
          </cell>
          <cell r="HR29" t="str">
            <v>SEM 31</v>
          </cell>
          <cell r="HY29" t="str">
            <v>SEM 32</v>
          </cell>
          <cell r="IF29" t="str">
            <v>SEM 33</v>
          </cell>
          <cell r="IM29" t="str">
            <v>SEM 34</v>
          </cell>
          <cell r="IT29" t="str">
            <v>SEM 35</v>
          </cell>
          <cell r="JA29" t="str">
            <v>SEM 36</v>
          </cell>
          <cell r="JH29" t="str">
            <v>SEM 37</v>
          </cell>
          <cell r="JO29" t="str">
            <v>SEM 38</v>
          </cell>
          <cell r="JV29" t="str">
            <v>SEM 39</v>
          </cell>
          <cell r="KC29" t="str">
            <v>SEM 40</v>
          </cell>
          <cell r="KJ29" t="str">
            <v>SEM 41</v>
          </cell>
          <cell r="KQ29" t="str">
            <v>SEM 42</v>
          </cell>
          <cell r="KX29" t="str">
            <v>SEM 43</v>
          </cell>
          <cell r="LE29" t="str">
            <v>SEM 44</v>
          </cell>
          <cell r="LL29" t="str">
            <v>SEM 45</v>
          </cell>
          <cell r="LS29" t="str">
            <v>SEM 46</v>
          </cell>
          <cell r="LZ29" t="str">
            <v>SEM 47</v>
          </cell>
          <cell r="MG29" t="str">
            <v>SEM 48</v>
          </cell>
          <cell r="MN29" t="str">
            <v>SEM 49</v>
          </cell>
          <cell r="MU29" t="str">
            <v>SEM 50</v>
          </cell>
          <cell r="NB29" t="str">
            <v>SEM 51</v>
          </cell>
          <cell r="NI29" t="str">
            <v>SEM 52</v>
          </cell>
          <cell r="NP29" t="str">
            <v>SEM 53</v>
          </cell>
          <cell r="NW29" t="str">
            <v>SEM 54</v>
          </cell>
          <cell r="OD29" t="str">
            <v>SEM 55</v>
          </cell>
          <cell r="OK29" t="str">
            <v>SEM 56</v>
          </cell>
          <cell r="OR29" t="str">
            <v>SEM 57</v>
          </cell>
          <cell r="OY29" t="str">
            <v>SEM 58</v>
          </cell>
          <cell r="PF29" t="str">
            <v>SEM 59</v>
          </cell>
          <cell r="PM29" t="str">
            <v>SEM 60</v>
          </cell>
        </row>
        <row r="30">
          <cell r="G30">
            <v>0</v>
          </cell>
          <cell r="P30">
            <v>0</v>
          </cell>
          <cell r="W30">
            <v>0</v>
          </cell>
          <cell r="AD30">
            <v>0</v>
          </cell>
          <cell r="AK30">
            <v>0</v>
          </cell>
          <cell r="AR30">
            <v>0</v>
          </cell>
          <cell r="AY30">
            <v>0</v>
          </cell>
          <cell r="BF30">
            <v>0</v>
          </cell>
          <cell r="BM30">
            <v>0</v>
          </cell>
          <cell r="BT30">
            <v>0</v>
          </cell>
          <cell r="CA30">
            <v>0</v>
          </cell>
          <cell r="CH30">
            <v>0</v>
          </cell>
          <cell r="CO30">
            <v>0</v>
          </cell>
          <cell r="CV30">
            <v>0</v>
          </cell>
          <cell r="DC30">
            <v>0</v>
          </cell>
          <cell r="DJ30">
            <v>0</v>
          </cell>
          <cell r="DQ30">
            <v>0</v>
          </cell>
          <cell r="DX30">
            <v>0</v>
          </cell>
          <cell r="EE30">
            <v>0</v>
          </cell>
          <cell r="EL30">
            <v>0</v>
          </cell>
          <cell r="ES30">
            <v>0</v>
          </cell>
          <cell r="EZ30">
            <v>0</v>
          </cell>
          <cell r="FG30">
            <v>0</v>
          </cell>
          <cell r="FN30">
            <v>0</v>
          </cell>
          <cell r="FU30">
            <v>0</v>
          </cell>
          <cell r="GB30">
            <v>0</v>
          </cell>
          <cell r="GI30">
            <v>0</v>
          </cell>
          <cell r="GP30">
            <v>0</v>
          </cell>
          <cell r="GW30">
            <v>0</v>
          </cell>
          <cell r="HD30">
            <v>0</v>
          </cell>
          <cell r="HK30">
            <v>0</v>
          </cell>
          <cell r="HR30">
            <v>0</v>
          </cell>
          <cell r="HY30">
            <v>0</v>
          </cell>
          <cell r="IF30">
            <v>0</v>
          </cell>
          <cell r="IM30">
            <v>0</v>
          </cell>
          <cell r="IT30">
            <v>0</v>
          </cell>
          <cell r="JA30">
            <v>0</v>
          </cell>
          <cell r="JH30">
            <v>0</v>
          </cell>
          <cell r="JO30">
            <v>0</v>
          </cell>
          <cell r="JV30">
            <v>0</v>
          </cell>
          <cell r="KC30">
            <v>0</v>
          </cell>
          <cell r="KJ30">
            <v>0</v>
          </cell>
          <cell r="KQ30">
            <v>0</v>
          </cell>
          <cell r="KX30">
            <v>0</v>
          </cell>
          <cell r="LE30">
            <v>0</v>
          </cell>
          <cell r="LL30">
            <v>0</v>
          </cell>
          <cell r="LS30">
            <v>0</v>
          </cell>
          <cell r="LZ30">
            <v>0</v>
          </cell>
          <cell r="MG30">
            <v>0</v>
          </cell>
          <cell r="MN30">
            <v>0</v>
          </cell>
          <cell r="MU30">
            <v>0</v>
          </cell>
          <cell r="NB30">
            <v>0</v>
          </cell>
          <cell r="NI30">
            <v>0</v>
          </cell>
          <cell r="NP30">
            <v>0</v>
          </cell>
          <cell r="NW30">
            <v>0</v>
          </cell>
          <cell r="OD30">
            <v>0</v>
          </cell>
          <cell r="OK30">
            <v>0</v>
          </cell>
          <cell r="OR30">
            <v>0</v>
          </cell>
          <cell r="OY30">
            <v>0</v>
          </cell>
          <cell r="PF30">
            <v>0</v>
          </cell>
          <cell r="PM30">
            <v>0</v>
          </cell>
        </row>
        <row r="31">
          <cell r="P31">
            <v>0</v>
          </cell>
          <cell r="W31">
            <v>0</v>
          </cell>
          <cell r="AD31">
            <v>0</v>
          </cell>
          <cell r="AK31">
            <v>0</v>
          </cell>
          <cell r="AR31">
            <v>0</v>
          </cell>
          <cell r="AY31">
            <v>0</v>
          </cell>
          <cell r="BF31">
            <v>0</v>
          </cell>
          <cell r="BM31">
            <v>0</v>
          </cell>
          <cell r="BT31">
            <v>0</v>
          </cell>
          <cell r="CA31">
            <v>0</v>
          </cell>
          <cell r="CH31">
            <v>0</v>
          </cell>
          <cell r="CO31">
            <v>0</v>
          </cell>
          <cell r="CV31">
            <v>0</v>
          </cell>
          <cell r="DC31">
            <v>0</v>
          </cell>
          <cell r="DJ31">
            <v>0</v>
          </cell>
          <cell r="DQ31">
            <v>0</v>
          </cell>
          <cell r="DX31">
            <v>0</v>
          </cell>
          <cell r="EE31">
            <v>0</v>
          </cell>
          <cell r="EL31">
            <v>0</v>
          </cell>
          <cell r="ES31">
            <v>0</v>
          </cell>
          <cell r="EZ31">
            <v>0</v>
          </cell>
          <cell r="FG31">
            <v>0</v>
          </cell>
          <cell r="FN31">
            <v>0</v>
          </cell>
          <cell r="FU31">
            <v>0</v>
          </cell>
          <cell r="GB31">
            <v>0</v>
          </cell>
          <cell r="GI31">
            <v>0</v>
          </cell>
          <cell r="GP31">
            <v>0</v>
          </cell>
          <cell r="GW31">
            <v>0</v>
          </cell>
          <cell r="HD31">
            <v>0</v>
          </cell>
          <cell r="HK31">
            <v>0</v>
          </cell>
          <cell r="HR31">
            <v>0</v>
          </cell>
          <cell r="HY31">
            <v>0</v>
          </cell>
          <cell r="IF31">
            <v>0</v>
          </cell>
          <cell r="IM31">
            <v>0</v>
          </cell>
          <cell r="IT31">
            <v>0</v>
          </cell>
          <cell r="JA31">
            <v>0</v>
          </cell>
          <cell r="JH31">
            <v>0</v>
          </cell>
          <cell r="JO31">
            <v>0</v>
          </cell>
          <cell r="JV31">
            <v>0</v>
          </cell>
          <cell r="KC31">
            <v>0</v>
          </cell>
          <cell r="KJ31">
            <v>0</v>
          </cell>
          <cell r="KQ31">
            <v>0</v>
          </cell>
          <cell r="KX31">
            <v>0</v>
          </cell>
          <cell r="LE31">
            <v>0</v>
          </cell>
          <cell r="LL31">
            <v>0</v>
          </cell>
          <cell r="LS31">
            <v>0</v>
          </cell>
          <cell r="LZ31">
            <v>0</v>
          </cell>
          <cell r="MG31">
            <v>0</v>
          </cell>
          <cell r="MN31">
            <v>0</v>
          </cell>
          <cell r="MU31">
            <v>0</v>
          </cell>
          <cell r="NB31">
            <v>0</v>
          </cell>
          <cell r="NI31">
            <v>0</v>
          </cell>
          <cell r="NP31">
            <v>0</v>
          </cell>
          <cell r="NW31">
            <v>0</v>
          </cell>
          <cell r="OD31">
            <v>0</v>
          </cell>
          <cell r="OK31">
            <v>0</v>
          </cell>
          <cell r="OR31">
            <v>0</v>
          </cell>
          <cell r="OY31">
            <v>0</v>
          </cell>
          <cell r="PF31">
            <v>0</v>
          </cell>
          <cell r="PM31">
            <v>0</v>
          </cell>
        </row>
        <row r="32">
          <cell r="P32">
            <v>0</v>
          </cell>
          <cell r="W32">
            <v>0</v>
          </cell>
          <cell r="AD32">
            <v>0</v>
          </cell>
          <cell r="AK32">
            <v>0</v>
          </cell>
          <cell r="AR32">
            <v>0</v>
          </cell>
          <cell r="AY32">
            <v>0</v>
          </cell>
          <cell r="BF32">
            <v>0</v>
          </cell>
          <cell r="BM32">
            <v>0</v>
          </cell>
          <cell r="BT32">
            <v>0</v>
          </cell>
          <cell r="CA32">
            <v>0</v>
          </cell>
          <cell r="CH32">
            <v>0</v>
          </cell>
          <cell r="CO32">
            <v>0</v>
          </cell>
          <cell r="CV32">
            <v>0</v>
          </cell>
          <cell r="DC32">
            <v>0</v>
          </cell>
          <cell r="DJ32">
            <v>0</v>
          </cell>
          <cell r="DQ32">
            <v>0</v>
          </cell>
          <cell r="DX32">
            <v>0</v>
          </cell>
          <cell r="EE32">
            <v>0</v>
          </cell>
          <cell r="EL32">
            <v>0</v>
          </cell>
          <cell r="ES32">
            <v>0</v>
          </cell>
          <cell r="EZ32">
            <v>0</v>
          </cell>
          <cell r="FG32">
            <v>0</v>
          </cell>
          <cell r="FN32">
            <v>0</v>
          </cell>
          <cell r="FU32">
            <v>0</v>
          </cell>
          <cell r="GB32">
            <v>0</v>
          </cell>
          <cell r="GI32">
            <v>0</v>
          </cell>
          <cell r="GP32">
            <v>0</v>
          </cell>
          <cell r="GW32">
            <v>0</v>
          </cell>
          <cell r="HD32">
            <v>0</v>
          </cell>
          <cell r="HK32">
            <v>0</v>
          </cell>
          <cell r="HR32">
            <v>0</v>
          </cell>
          <cell r="HY32">
            <v>0</v>
          </cell>
          <cell r="IF32">
            <v>0</v>
          </cell>
          <cell r="IM32">
            <v>0</v>
          </cell>
          <cell r="IT32">
            <v>0</v>
          </cell>
          <cell r="JA32">
            <v>0</v>
          </cell>
          <cell r="JH32">
            <v>0</v>
          </cell>
          <cell r="JO32">
            <v>0</v>
          </cell>
          <cell r="JV32">
            <v>0</v>
          </cell>
          <cell r="KC32">
            <v>0</v>
          </cell>
          <cell r="KJ32">
            <v>0</v>
          </cell>
          <cell r="KQ32">
            <v>0</v>
          </cell>
          <cell r="KX32">
            <v>0</v>
          </cell>
          <cell r="LE32">
            <v>0</v>
          </cell>
          <cell r="LL32">
            <v>0</v>
          </cell>
          <cell r="LS32">
            <v>0</v>
          </cell>
          <cell r="LZ32">
            <v>0</v>
          </cell>
          <cell r="MG32">
            <v>0</v>
          </cell>
          <cell r="MN32">
            <v>0</v>
          </cell>
          <cell r="MU32">
            <v>0</v>
          </cell>
          <cell r="NB32">
            <v>0</v>
          </cell>
          <cell r="NI32">
            <v>0</v>
          </cell>
          <cell r="NP32">
            <v>0</v>
          </cell>
          <cell r="NW32">
            <v>0</v>
          </cell>
          <cell r="OD32">
            <v>0</v>
          </cell>
          <cell r="OK32">
            <v>0</v>
          </cell>
          <cell r="OR32">
            <v>0</v>
          </cell>
          <cell r="OY32">
            <v>0</v>
          </cell>
          <cell r="PF32">
            <v>0</v>
          </cell>
          <cell r="PM32">
            <v>0</v>
          </cell>
        </row>
        <row r="34">
          <cell r="P34">
            <v>0</v>
          </cell>
          <cell r="W34">
            <v>0</v>
          </cell>
          <cell r="AD34">
            <v>0</v>
          </cell>
          <cell r="AK34">
            <v>0</v>
          </cell>
          <cell r="AR34">
            <v>0</v>
          </cell>
          <cell r="AY34">
            <v>0</v>
          </cell>
          <cell r="BF34">
            <v>0</v>
          </cell>
          <cell r="BM34">
            <v>0</v>
          </cell>
          <cell r="BT34">
            <v>0</v>
          </cell>
          <cell r="CA34">
            <v>0</v>
          </cell>
          <cell r="CH34">
            <v>0</v>
          </cell>
          <cell r="CO34">
            <v>0</v>
          </cell>
          <cell r="CV34">
            <v>0</v>
          </cell>
          <cell r="DC34">
            <v>0</v>
          </cell>
          <cell r="DJ34">
            <v>0</v>
          </cell>
          <cell r="DQ34">
            <v>0</v>
          </cell>
          <cell r="DX34">
            <v>0</v>
          </cell>
          <cell r="EE34">
            <v>0</v>
          </cell>
          <cell r="EL34">
            <v>0</v>
          </cell>
          <cell r="ES34">
            <v>0</v>
          </cell>
          <cell r="EZ34">
            <v>0</v>
          </cell>
          <cell r="FG34">
            <v>0</v>
          </cell>
          <cell r="FN34">
            <v>0</v>
          </cell>
          <cell r="FU34">
            <v>0</v>
          </cell>
          <cell r="GB34">
            <v>0</v>
          </cell>
          <cell r="GI34">
            <v>0</v>
          </cell>
          <cell r="GP34">
            <v>0</v>
          </cell>
          <cell r="GW34">
            <v>0</v>
          </cell>
          <cell r="HD34">
            <v>0</v>
          </cell>
          <cell r="HK34">
            <v>0</v>
          </cell>
          <cell r="HR34">
            <v>0</v>
          </cell>
          <cell r="HY34">
            <v>0</v>
          </cell>
          <cell r="IF34">
            <v>0</v>
          </cell>
          <cell r="IM34">
            <v>0</v>
          </cell>
          <cell r="IT34">
            <v>0</v>
          </cell>
          <cell r="JA34">
            <v>0</v>
          </cell>
          <cell r="JH34">
            <v>0</v>
          </cell>
          <cell r="JO34">
            <v>0</v>
          </cell>
          <cell r="JV34">
            <v>0</v>
          </cell>
          <cell r="KC34">
            <v>0</v>
          </cell>
          <cell r="KJ34">
            <v>0</v>
          </cell>
          <cell r="KQ34">
            <v>0</v>
          </cell>
          <cell r="KX34">
            <v>0</v>
          </cell>
          <cell r="LE34">
            <v>0</v>
          </cell>
          <cell r="LL34">
            <v>0</v>
          </cell>
          <cell r="LS34">
            <v>0</v>
          </cell>
          <cell r="LZ34">
            <v>0</v>
          </cell>
          <cell r="MG34">
            <v>0</v>
          </cell>
          <cell r="MN34">
            <v>0</v>
          </cell>
          <cell r="MU34">
            <v>0</v>
          </cell>
          <cell r="NB34">
            <v>0</v>
          </cell>
          <cell r="NI34">
            <v>0</v>
          </cell>
          <cell r="NP34">
            <v>0</v>
          </cell>
          <cell r="NW34">
            <v>0</v>
          </cell>
          <cell r="OD34">
            <v>0</v>
          </cell>
          <cell r="OK34">
            <v>0</v>
          </cell>
          <cell r="OR34">
            <v>0</v>
          </cell>
          <cell r="OY34">
            <v>0</v>
          </cell>
          <cell r="PF34">
            <v>0</v>
          </cell>
          <cell r="PM34">
            <v>0</v>
          </cell>
        </row>
        <row r="35">
          <cell r="P35" t="e">
            <v>#REF!</v>
          </cell>
          <cell r="W35" t="e">
            <v>#REF!</v>
          </cell>
          <cell r="AD35" t="e">
            <v>#REF!</v>
          </cell>
          <cell r="AK35" t="e">
            <v>#REF!</v>
          </cell>
          <cell r="AR35" t="e">
            <v>#REF!</v>
          </cell>
          <cell r="AY35" t="e">
            <v>#REF!</v>
          </cell>
          <cell r="BF35" t="e">
            <v>#REF!</v>
          </cell>
          <cell r="BM35" t="e">
            <v>#REF!</v>
          </cell>
          <cell r="BT35" t="e">
            <v>#REF!</v>
          </cell>
          <cell r="CA35" t="e">
            <v>#REF!</v>
          </cell>
          <cell r="CH35" t="e">
            <v>#REF!</v>
          </cell>
          <cell r="CO35" t="e">
            <v>#REF!</v>
          </cell>
          <cell r="CV35" t="e">
            <v>#REF!</v>
          </cell>
          <cell r="DC35" t="e">
            <v>#REF!</v>
          </cell>
          <cell r="DJ35" t="e">
            <v>#REF!</v>
          </cell>
          <cell r="DQ35" t="e">
            <v>#REF!</v>
          </cell>
          <cell r="DX35" t="e">
            <v>#REF!</v>
          </cell>
          <cell r="EE35" t="e">
            <v>#REF!</v>
          </cell>
          <cell r="EL35" t="e">
            <v>#REF!</v>
          </cell>
          <cell r="ES35" t="e">
            <v>#REF!</v>
          </cell>
          <cell r="EZ35" t="e">
            <v>#REF!</v>
          </cell>
          <cell r="FG35" t="e">
            <v>#REF!</v>
          </cell>
          <cell r="FN35" t="e">
            <v>#REF!</v>
          </cell>
          <cell r="FU35" t="e">
            <v>#REF!</v>
          </cell>
          <cell r="GB35" t="e">
            <v>#REF!</v>
          </cell>
          <cell r="GI35" t="e">
            <v>#REF!</v>
          </cell>
          <cell r="GP35" t="e">
            <v>#REF!</v>
          </cell>
          <cell r="GW35" t="e">
            <v>#REF!</v>
          </cell>
          <cell r="HD35" t="e">
            <v>#REF!</v>
          </cell>
          <cell r="HK35" t="e">
            <v>#REF!</v>
          </cell>
          <cell r="HR35" t="e">
            <v>#REF!</v>
          </cell>
          <cell r="HY35" t="e">
            <v>#REF!</v>
          </cell>
          <cell r="IF35" t="e">
            <v>#REF!</v>
          </cell>
          <cell r="IM35" t="e">
            <v>#REF!</v>
          </cell>
          <cell r="IT35" t="e">
            <v>#REF!</v>
          </cell>
          <cell r="JA35" t="e">
            <v>#REF!</v>
          </cell>
          <cell r="JH35" t="e">
            <v>#REF!</v>
          </cell>
          <cell r="JO35" t="e">
            <v>#REF!</v>
          </cell>
          <cell r="JV35" t="e">
            <v>#REF!</v>
          </cell>
          <cell r="KC35" t="e">
            <v>#REF!</v>
          </cell>
          <cell r="KJ35" t="e">
            <v>#REF!</v>
          </cell>
          <cell r="KQ35" t="e">
            <v>#REF!</v>
          </cell>
          <cell r="KX35" t="e">
            <v>#REF!</v>
          </cell>
          <cell r="LE35" t="e">
            <v>#REF!</v>
          </cell>
          <cell r="LL35" t="e">
            <v>#REF!</v>
          </cell>
          <cell r="LS35" t="e">
            <v>#REF!</v>
          </cell>
          <cell r="LZ35" t="e">
            <v>#REF!</v>
          </cell>
          <cell r="MG35" t="e">
            <v>#REF!</v>
          </cell>
          <cell r="MN35" t="e">
            <v>#REF!</v>
          </cell>
          <cell r="MU35" t="e">
            <v>#REF!</v>
          </cell>
          <cell r="NB35" t="e">
            <v>#REF!</v>
          </cell>
          <cell r="NI35" t="e">
            <v>#REF!</v>
          </cell>
          <cell r="NP35" t="e">
            <v>#REF!</v>
          </cell>
          <cell r="NW35" t="e">
            <v>#REF!</v>
          </cell>
          <cell r="OD35" t="e">
            <v>#REF!</v>
          </cell>
          <cell r="OK35" t="e">
            <v>#REF!</v>
          </cell>
          <cell r="OR35" t="e">
            <v>#REF!</v>
          </cell>
          <cell r="OY35" t="e">
            <v>#REF!</v>
          </cell>
          <cell r="PF35" t="e">
            <v>#REF!</v>
          </cell>
          <cell r="PM35" t="e">
            <v>#REF!</v>
          </cell>
        </row>
        <row r="36">
          <cell r="P36">
            <v>0</v>
          </cell>
          <cell r="W36">
            <v>0</v>
          </cell>
          <cell r="AD36">
            <v>0</v>
          </cell>
          <cell r="AK36">
            <v>0</v>
          </cell>
          <cell r="AR36">
            <v>0</v>
          </cell>
          <cell r="AY36">
            <v>0</v>
          </cell>
          <cell r="BF36">
            <v>0</v>
          </cell>
          <cell r="BM36">
            <v>0</v>
          </cell>
          <cell r="BT36">
            <v>0</v>
          </cell>
          <cell r="CA36">
            <v>0</v>
          </cell>
          <cell r="CH36">
            <v>0</v>
          </cell>
          <cell r="CO36">
            <v>0</v>
          </cell>
          <cell r="CV36">
            <v>0</v>
          </cell>
          <cell r="DC36">
            <v>0</v>
          </cell>
          <cell r="DJ36">
            <v>0</v>
          </cell>
          <cell r="DQ36">
            <v>0</v>
          </cell>
          <cell r="DX36">
            <v>0</v>
          </cell>
          <cell r="EE36">
            <v>0</v>
          </cell>
          <cell r="EL36">
            <v>0</v>
          </cell>
          <cell r="ES36">
            <v>0</v>
          </cell>
          <cell r="EZ36">
            <v>0</v>
          </cell>
          <cell r="FG36">
            <v>0</v>
          </cell>
          <cell r="FN36">
            <v>0</v>
          </cell>
          <cell r="FU36">
            <v>0</v>
          </cell>
          <cell r="GB36">
            <v>0</v>
          </cell>
          <cell r="GI36">
            <v>0</v>
          </cell>
          <cell r="GP36">
            <v>0</v>
          </cell>
          <cell r="GW36">
            <v>0</v>
          </cell>
          <cell r="HD36">
            <v>0</v>
          </cell>
          <cell r="HK36">
            <v>0</v>
          </cell>
          <cell r="HR36">
            <v>0</v>
          </cell>
          <cell r="HY36">
            <v>0</v>
          </cell>
          <cell r="IF36">
            <v>0</v>
          </cell>
          <cell r="IM36">
            <v>0</v>
          </cell>
          <cell r="IT36">
            <v>0</v>
          </cell>
          <cell r="JA36">
            <v>0</v>
          </cell>
          <cell r="JH36">
            <v>0</v>
          </cell>
          <cell r="JO36">
            <v>0</v>
          </cell>
          <cell r="JV36">
            <v>0</v>
          </cell>
          <cell r="KC36">
            <v>0</v>
          </cell>
          <cell r="KJ36">
            <v>0</v>
          </cell>
          <cell r="KQ36">
            <v>0</v>
          </cell>
          <cell r="KX36">
            <v>0</v>
          </cell>
          <cell r="LE36">
            <v>0</v>
          </cell>
          <cell r="LL36">
            <v>0</v>
          </cell>
          <cell r="LS36">
            <v>0</v>
          </cell>
          <cell r="LZ36">
            <v>0</v>
          </cell>
          <cell r="MG36">
            <v>0</v>
          </cell>
          <cell r="MN36">
            <v>0</v>
          </cell>
          <cell r="MU36">
            <v>0</v>
          </cell>
          <cell r="NB36">
            <v>0</v>
          </cell>
          <cell r="NI36">
            <v>0</v>
          </cell>
          <cell r="NP36">
            <v>0</v>
          </cell>
          <cell r="NW36">
            <v>0</v>
          </cell>
          <cell r="OD36">
            <v>0</v>
          </cell>
          <cell r="OK36">
            <v>0</v>
          </cell>
          <cell r="OR36">
            <v>0</v>
          </cell>
          <cell r="OY36">
            <v>0</v>
          </cell>
          <cell r="PF36">
            <v>0</v>
          </cell>
          <cell r="PM36">
            <v>0</v>
          </cell>
        </row>
        <row r="38">
          <cell r="P38" t="e">
            <v>#REF!</v>
          </cell>
          <cell r="W38">
            <v>0</v>
          </cell>
          <cell r="AD38">
            <v>0</v>
          </cell>
          <cell r="AK38">
            <v>0</v>
          </cell>
          <cell r="AR38">
            <v>0</v>
          </cell>
          <cell r="AY38">
            <v>0</v>
          </cell>
          <cell r="BF38">
            <v>0</v>
          </cell>
          <cell r="BM38">
            <v>0</v>
          </cell>
          <cell r="BT38">
            <v>0</v>
          </cell>
          <cell r="CA38">
            <v>0</v>
          </cell>
          <cell r="CH38">
            <v>0</v>
          </cell>
          <cell r="CO38">
            <v>0</v>
          </cell>
          <cell r="CV38">
            <v>0</v>
          </cell>
          <cell r="DC38">
            <v>0</v>
          </cell>
          <cell r="DJ38">
            <v>0</v>
          </cell>
          <cell r="DQ38">
            <v>0</v>
          </cell>
          <cell r="DX38">
            <v>0</v>
          </cell>
          <cell r="EE38">
            <v>0</v>
          </cell>
          <cell r="EL38">
            <v>0</v>
          </cell>
          <cell r="ES38">
            <v>0</v>
          </cell>
          <cell r="EZ38">
            <v>0</v>
          </cell>
          <cell r="FG38">
            <v>0</v>
          </cell>
          <cell r="FN38">
            <v>0</v>
          </cell>
          <cell r="FU38">
            <v>0</v>
          </cell>
          <cell r="GB38">
            <v>0</v>
          </cell>
          <cell r="GI38">
            <v>0</v>
          </cell>
          <cell r="GP38">
            <v>0</v>
          </cell>
          <cell r="GW38">
            <v>0</v>
          </cell>
          <cell r="HD38">
            <v>0</v>
          </cell>
          <cell r="HK38">
            <v>0</v>
          </cell>
          <cell r="HR38">
            <v>0</v>
          </cell>
          <cell r="HY38">
            <v>0</v>
          </cell>
          <cell r="IF38">
            <v>0</v>
          </cell>
          <cell r="IM38">
            <v>0</v>
          </cell>
          <cell r="IT38">
            <v>0</v>
          </cell>
          <cell r="JA38">
            <v>0</v>
          </cell>
          <cell r="JH38">
            <v>0</v>
          </cell>
          <cell r="JO38">
            <v>0</v>
          </cell>
          <cell r="JV38">
            <v>0</v>
          </cell>
          <cell r="KC38">
            <v>0</v>
          </cell>
          <cell r="KJ38">
            <v>0</v>
          </cell>
          <cell r="KQ38">
            <v>0</v>
          </cell>
          <cell r="KX38">
            <v>0</v>
          </cell>
          <cell r="LE38">
            <v>0</v>
          </cell>
          <cell r="LL38">
            <v>0</v>
          </cell>
          <cell r="LS38">
            <v>0</v>
          </cell>
          <cell r="LZ38">
            <v>0</v>
          </cell>
          <cell r="MG38">
            <v>0</v>
          </cell>
          <cell r="MN38">
            <v>0</v>
          </cell>
          <cell r="MU38">
            <v>0</v>
          </cell>
          <cell r="NB38">
            <v>0</v>
          </cell>
          <cell r="NI38">
            <v>0</v>
          </cell>
          <cell r="NP38">
            <v>0</v>
          </cell>
          <cell r="NW38">
            <v>0</v>
          </cell>
          <cell r="OD38">
            <v>0</v>
          </cell>
          <cell r="OK38">
            <v>0</v>
          </cell>
          <cell r="OR38">
            <v>0</v>
          </cell>
          <cell r="OY38">
            <v>0</v>
          </cell>
          <cell r="PF38">
            <v>0</v>
          </cell>
          <cell r="PM38">
            <v>0</v>
          </cell>
        </row>
        <row r="39">
          <cell r="P39">
            <v>0</v>
          </cell>
          <cell r="W39">
            <v>0</v>
          </cell>
          <cell r="AD39">
            <v>0</v>
          </cell>
          <cell r="AK39">
            <v>0</v>
          </cell>
          <cell r="AR39">
            <v>0</v>
          </cell>
          <cell r="AY39">
            <v>0</v>
          </cell>
          <cell r="BF39">
            <v>0</v>
          </cell>
          <cell r="BM39">
            <v>0</v>
          </cell>
          <cell r="BT39">
            <v>0</v>
          </cell>
          <cell r="CA39">
            <v>0</v>
          </cell>
          <cell r="CH39">
            <v>0</v>
          </cell>
          <cell r="CO39">
            <v>0</v>
          </cell>
          <cell r="CV39">
            <v>0</v>
          </cell>
          <cell r="DC39">
            <v>0</v>
          </cell>
          <cell r="DJ39">
            <v>0</v>
          </cell>
          <cell r="DQ39">
            <v>0</v>
          </cell>
          <cell r="DX39">
            <v>0</v>
          </cell>
          <cell r="EE39">
            <v>0</v>
          </cell>
          <cell r="EL39">
            <v>0</v>
          </cell>
          <cell r="ES39">
            <v>0</v>
          </cell>
          <cell r="EZ39">
            <v>0</v>
          </cell>
          <cell r="FG39">
            <v>0</v>
          </cell>
          <cell r="FN39">
            <v>0</v>
          </cell>
          <cell r="FU39">
            <v>0</v>
          </cell>
          <cell r="GB39">
            <v>0</v>
          </cell>
          <cell r="GI39">
            <v>0</v>
          </cell>
          <cell r="GP39">
            <v>0</v>
          </cell>
          <cell r="GW39">
            <v>0</v>
          </cell>
          <cell r="HD39">
            <v>0</v>
          </cell>
          <cell r="HK39">
            <v>0</v>
          </cell>
          <cell r="HR39">
            <v>0</v>
          </cell>
          <cell r="HY39">
            <v>0</v>
          </cell>
          <cell r="IF39">
            <v>0</v>
          </cell>
          <cell r="IM39">
            <v>0</v>
          </cell>
          <cell r="IT39">
            <v>0</v>
          </cell>
          <cell r="JA39">
            <v>0</v>
          </cell>
          <cell r="JH39">
            <v>0</v>
          </cell>
          <cell r="JO39">
            <v>0</v>
          </cell>
          <cell r="JV39">
            <v>0</v>
          </cell>
          <cell r="KC39">
            <v>0</v>
          </cell>
          <cell r="KJ39">
            <v>0</v>
          </cell>
          <cell r="KQ39">
            <v>0</v>
          </cell>
          <cell r="KX39">
            <v>0</v>
          </cell>
          <cell r="LE39">
            <v>0</v>
          </cell>
          <cell r="LL39">
            <v>0</v>
          </cell>
          <cell r="LS39">
            <v>0</v>
          </cell>
          <cell r="LZ39">
            <v>0</v>
          </cell>
          <cell r="MG39">
            <v>0</v>
          </cell>
          <cell r="MN39">
            <v>0</v>
          </cell>
          <cell r="MU39">
            <v>0</v>
          </cell>
          <cell r="NB39">
            <v>0</v>
          </cell>
          <cell r="NI39">
            <v>0</v>
          </cell>
          <cell r="NP39">
            <v>0</v>
          </cell>
          <cell r="NW39">
            <v>0</v>
          </cell>
          <cell r="OD39">
            <v>0</v>
          </cell>
          <cell r="OK39">
            <v>0</v>
          </cell>
          <cell r="OR39">
            <v>0</v>
          </cell>
          <cell r="OY39">
            <v>0</v>
          </cell>
          <cell r="PF39">
            <v>0</v>
          </cell>
          <cell r="PM39">
            <v>0</v>
          </cell>
        </row>
        <row r="41">
          <cell r="P41">
            <v>0</v>
          </cell>
          <cell r="W41">
            <v>0</v>
          </cell>
          <cell r="AD41">
            <v>0</v>
          </cell>
          <cell r="AK41">
            <v>0</v>
          </cell>
          <cell r="AR41">
            <v>0</v>
          </cell>
          <cell r="AY41">
            <v>0</v>
          </cell>
          <cell r="BF41">
            <v>0</v>
          </cell>
          <cell r="BM41">
            <v>0</v>
          </cell>
          <cell r="BT41">
            <v>0</v>
          </cell>
          <cell r="CA41">
            <v>0</v>
          </cell>
          <cell r="CH41">
            <v>0</v>
          </cell>
          <cell r="CO41">
            <v>0</v>
          </cell>
          <cell r="CV41">
            <v>0</v>
          </cell>
          <cell r="DC41">
            <v>0</v>
          </cell>
          <cell r="DJ41">
            <v>0</v>
          </cell>
          <cell r="DQ41">
            <v>0</v>
          </cell>
          <cell r="DX41">
            <v>0</v>
          </cell>
          <cell r="EE41">
            <v>0</v>
          </cell>
          <cell r="EL41">
            <v>0</v>
          </cell>
          <cell r="ES41">
            <v>0</v>
          </cell>
          <cell r="EZ41">
            <v>0</v>
          </cell>
          <cell r="FG41">
            <v>0</v>
          </cell>
          <cell r="FN41">
            <v>0</v>
          </cell>
          <cell r="FU41">
            <v>0</v>
          </cell>
          <cell r="GB41">
            <v>0</v>
          </cell>
          <cell r="GI41">
            <v>0</v>
          </cell>
          <cell r="GP41">
            <v>0</v>
          </cell>
          <cell r="GW41">
            <v>0</v>
          </cell>
          <cell r="HD41">
            <v>0</v>
          </cell>
          <cell r="HK41">
            <v>0</v>
          </cell>
          <cell r="HR41">
            <v>0</v>
          </cell>
          <cell r="HY41">
            <v>0</v>
          </cell>
          <cell r="IF41">
            <v>0</v>
          </cell>
          <cell r="IM41">
            <v>0</v>
          </cell>
          <cell r="IT41">
            <v>0</v>
          </cell>
          <cell r="JA41">
            <v>0</v>
          </cell>
          <cell r="JH41">
            <v>0</v>
          </cell>
          <cell r="JO41">
            <v>0</v>
          </cell>
          <cell r="JV41">
            <v>0</v>
          </cell>
          <cell r="KC41">
            <v>0</v>
          </cell>
          <cell r="KJ41">
            <v>0</v>
          </cell>
          <cell r="KQ41">
            <v>0</v>
          </cell>
          <cell r="KX41">
            <v>0</v>
          </cell>
          <cell r="LE41">
            <v>0</v>
          </cell>
          <cell r="LL41">
            <v>0</v>
          </cell>
          <cell r="LS41">
            <v>0</v>
          </cell>
          <cell r="LZ41">
            <v>0</v>
          </cell>
          <cell r="MG41">
            <v>0</v>
          </cell>
          <cell r="MN41">
            <v>0</v>
          </cell>
          <cell r="MU41">
            <v>0</v>
          </cell>
          <cell r="NB41">
            <v>0</v>
          </cell>
          <cell r="NI41">
            <v>0</v>
          </cell>
          <cell r="NP41">
            <v>0</v>
          </cell>
          <cell r="NW41">
            <v>0</v>
          </cell>
          <cell r="OD41">
            <v>0</v>
          </cell>
          <cell r="OK41">
            <v>0</v>
          </cell>
          <cell r="OR41">
            <v>0</v>
          </cell>
          <cell r="OY41">
            <v>0</v>
          </cell>
          <cell r="PF41">
            <v>0</v>
          </cell>
          <cell r="PM41">
            <v>0</v>
          </cell>
        </row>
        <row r="42">
          <cell r="P42">
            <v>0</v>
          </cell>
          <cell r="W42">
            <v>0</v>
          </cell>
          <cell r="AD42">
            <v>0</v>
          </cell>
          <cell r="AK42">
            <v>0</v>
          </cell>
          <cell r="AR42">
            <v>0</v>
          </cell>
          <cell r="AY42">
            <v>0</v>
          </cell>
          <cell r="BF42">
            <v>0</v>
          </cell>
          <cell r="BM42">
            <v>0</v>
          </cell>
          <cell r="BT42">
            <v>0</v>
          </cell>
          <cell r="CA42">
            <v>0</v>
          </cell>
          <cell r="CH42">
            <v>0</v>
          </cell>
          <cell r="CO42">
            <v>0</v>
          </cell>
          <cell r="CV42">
            <v>0</v>
          </cell>
          <cell r="DC42">
            <v>0</v>
          </cell>
          <cell r="DJ42">
            <v>0</v>
          </cell>
          <cell r="DQ42">
            <v>0</v>
          </cell>
          <cell r="DX42">
            <v>0</v>
          </cell>
          <cell r="EE42">
            <v>0</v>
          </cell>
          <cell r="EL42">
            <v>0</v>
          </cell>
          <cell r="ES42">
            <v>0</v>
          </cell>
          <cell r="EZ42">
            <v>0</v>
          </cell>
          <cell r="FG42">
            <v>0</v>
          </cell>
          <cell r="FN42">
            <v>0</v>
          </cell>
          <cell r="FU42">
            <v>0</v>
          </cell>
          <cell r="GB42">
            <v>0</v>
          </cell>
          <cell r="GI42">
            <v>0</v>
          </cell>
          <cell r="GP42">
            <v>0</v>
          </cell>
          <cell r="GW42">
            <v>0</v>
          </cell>
          <cell r="HD42">
            <v>0</v>
          </cell>
          <cell r="HK42">
            <v>0</v>
          </cell>
          <cell r="HR42">
            <v>0</v>
          </cell>
          <cell r="HY42">
            <v>0</v>
          </cell>
          <cell r="IF42">
            <v>0</v>
          </cell>
          <cell r="IM42">
            <v>0</v>
          </cell>
          <cell r="IT42">
            <v>0</v>
          </cell>
          <cell r="JA42">
            <v>0</v>
          </cell>
          <cell r="JH42">
            <v>0</v>
          </cell>
          <cell r="JO42">
            <v>0</v>
          </cell>
          <cell r="JV42">
            <v>0</v>
          </cell>
          <cell r="KC42">
            <v>0</v>
          </cell>
          <cell r="KJ42">
            <v>0</v>
          </cell>
          <cell r="KQ42">
            <v>0</v>
          </cell>
          <cell r="KX42">
            <v>0</v>
          </cell>
          <cell r="LE42">
            <v>0</v>
          </cell>
          <cell r="LL42">
            <v>0</v>
          </cell>
          <cell r="LS42">
            <v>0</v>
          </cell>
          <cell r="LZ42">
            <v>0</v>
          </cell>
          <cell r="MG42">
            <v>0</v>
          </cell>
          <cell r="MN42">
            <v>0</v>
          </cell>
          <cell r="MU42">
            <v>0</v>
          </cell>
          <cell r="NB42">
            <v>0</v>
          </cell>
          <cell r="NI42">
            <v>0</v>
          </cell>
          <cell r="NP42">
            <v>0</v>
          </cell>
          <cell r="NW42">
            <v>0</v>
          </cell>
          <cell r="OD42">
            <v>0</v>
          </cell>
          <cell r="OK42">
            <v>0</v>
          </cell>
          <cell r="OR42">
            <v>0</v>
          </cell>
          <cell r="OY42">
            <v>0</v>
          </cell>
          <cell r="PF42">
            <v>0</v>
          </cell>
          <cell r="PM42">
            <v>0</v>
          </cell>
        </row>
        <row r="46">
          <cell r="P46">
            <v>0</v>
          </cell>
          <cell r="W46">
            <v>0</v>
          </cell>
          <cell r="AD46">
            <v>0</v>
          </cell>
          <cell r="AK46">
            <v>0</v>
          </cell>
          <cell r="AR46">
            <v>0</v>
          </cell>
          <cell r="AY46">
            <v>0</v>
          </cell>
          <cell r="BF46">
            <v>0</v>
          </cell>
          <cell r="BM46">
            <v>0</v>
          </cell>
          <cell r="BT46">
            <v>0</v>
          </cell>
          <cell r="CA46">
            <v>0</v>
          </cell>
          <cell r="CH46">
            <v>0</v>
          </cell>
          <cell r="CO46">
            <v>0</v>
          </cell>
          <cell r="CV46">
            <v>0</v>
          </cell>
          <cell r="DC46">
            <v>0</v>
          </cell>
        </row>
        <row r="47">
          <cell r="P47">
            <v>0</v>
          </cell>
          <cell r="W47">
            <v>0</v>
          </cell>
          <cell r="AD47">
            <v>0</v>
          </cell>
          <cell r="AK47">
            <v>0</v>
          </cell>
          <cell r="AR47">
            <v>0</v>
          </cell>
          <cell r="AY47">
            <v>0</v>
          </cell>
          <cell r="BF47">
            <v>0</v>
          </cell>
          <cell r="BM47">
            <v>0</v>
          </cell>
          <cell r="BT47">
            <v>0</v>
          </cell>
          <cell r="CA47">
            <v>0</v>
          </cell>
          <cell r="CH47">
            <v>0</v>
          </cell>
          <cell r="CO47">
            <v>0</v>
          </cell>
          <cell r="CV47">
            <v>0</v>
          </cell>
          <cell r="DC47">
            <v>0</v>
          </cell>
        </row>
        <row r="48">
          <cell r="P48">
            <v>0</v>
          </cell>
          <cell r="W48">
            <v>0</v>
          </cell>
          <cell r="AD48">
            <v>0</v>
          </cell>
          <cell r="AK48">
            <v>0</v>
          </cell>
          <cell r="AR48">
            <v>0</v>
          </cell>
          <cell r="AY48">
            <v>0</v>
          </cell>
          <cell r="BF48">
            <v>0</v>
          </cell>
          <cell r="BM48">
            <v>0</v>
          </cell>
          <cell r="BT48">
            <v>0</v>
          </cell>
          <cell r="CA48">
            <v>0</v>
          </cell>
          <cell r="CH48">
            <v>0</v>
          </cell>
          <cell r="CO48">
            <v>0</v>
          </cell>
          <cell r="CV48">
            <v>0</v>
          </cell>
          <cell r="DC48">
            <v>0</v>
          </cell>
        </row>
        <row r="49">
          <cell r="P49">
            <v>0</v>
          </cell>
          <cell r="W49">
            <v>0</v>
          </cell>
          <cell r="AD49">
            <v>0</v>
          </cell>
          <cell r="AK49">
            <v>0</v>
          </cell>
          <cell r="AR49">
            <v>0</v>
          </cell>
          <cell r="AY49">
            <v>0</v>
          </cell>
          <cell r="BF49">
            <v>0</v>
          </cell>
          <cell r="BM49">
            <v>0</v>
          </cell>
          <cell r="BT49">
            <v>0</v>
          </cell>
          <cell r="CA49">
            <v>0</v>
          </cell>
          <cell r="CH49">
            <v>0</v>
          </cell>
          <cell r="CO49">
            <v>0</v>
          </cell>
          <cell r="CV49">
            <v>0</v>
          </cell>
          <cell r="DC49">
            <v>0</v>
          </cell>
        </row>
        <row r="50">
          <cell r="P50">
            <v>0</v>
          </cell>
          <cell r="W50">
            <v>0</v>
          </cell>
          <cell r="AD50">
            <v>0</v>
          </cell>
          <cell r="AK50">
            <v>0</v>
          </cell>
          <cell r="AR50">
            <v>0</v>
          </cell>
          <cell r="AY50">
            <v>0</v>
          </cell>
          <cell r="BF50">
            <v>0</v>
          </cell>
          <cell r="BM50">
            <v>0</v>
          </cell>
          <cell r="BT50">
            <v>0</v>
          </cell>
          <cell r="CA50">
            <v>0</v>
          </cell>
          <cell r="CH50">
            <v>0</v>
          </cell>
          <cell r="CO50">
            <v>0</v>
          </cell>
          <cell r="CV50">
            <v>0</v>
          </cell>
          <cell r="DC50">
            <v>0</v>
          </cell>
          <cell r="DJ50">
            <v>0</v>
          </cell>
          <cell r="DQ50">
            <v>0</v>
          </cell>
          <cell r="DX50">
            <v>0</v>
          </cell>
          <cell r="EE50">
            <v>0</v>
          </cell>
          <cell r="EL50">
            <v>0</v>
          </cell>
          <cell r="ES50">
            <v>0</v>
          </cell>
          <cell r="EZ50">
            <v>0</v>
          </cell>
          <cell r="FG50">
            <v>0</v>
          </cell>
          <cell r="FN50">
            <v>0</v>
          </cell>
          <cell r="FU50">
            <v>0</v>
          </cell>
          <cell r="GB50">
            <v>0</v>
          </cell>
          <cell r="GI50">
            <v>0</v>
          </cell>
          <cell r="GP50">
            <v>0</v>
          </cell>
          <cell r="GW50">
            <v>0</v>
          </cell>
          <cell r="HD50">
            <v>0</v>
          </cell>
          <cell r="HK50">
            <v>0</v>
          </cell>
          <cell r="HR50">
            <v>0</v>
          </cell>
          <cell r="HY50">
            <v>0</v>
          </cell>
          <cell r="IF50">
            <v>0</v>
          </cell>
          <cell r="IM50">
            <v>0</v>
          </cell>
          <cell r="IT50">
            <v>0</v>
          </cell>
          <cell r="JA50">
            <v>0</v>
          </cell>
          <cell r="JH50">
            <v>0</v>
          </cell>
          <cell r="JO50">
            <v>0</v>
          </cell>
          <cell r="JV50">
            <v>0</v>
          </cell>
          <cell r="KC50">
            <v>0</v>
          </cell>
          <cell r="KJ50">
            <v>0</v>
          </cell>
          <cell r="KQ50">
            <v>0</v>
          </cell>
          <cell r="KX50">
            <v>0</v>
          </cell>
          <cell r="LE50">
            <v>0</v>
          </cell>
          <cell r="LL50">
            <v>0</v>
          </cell>
          <cell r="LS50">
            <v>0</v>
          </cell>
          <cell r="LZ50">
            <v>0</v>
          </cell>
          <cell r="MG50">
            <v>0</v>
          </cell>
          <cell r="MN50">
            <v>0</v>
          </cell>
          <cell r="MU50">
            <v>0</v>
          </cell>
          <cell r="NB50">
            <v>0</v>
          </cell>
          <cell r="NI50">
            <v>0</v>
          </cell>
          <cell r="NP50">
            <v>0</v>
          </cell>
          <cell r="NW50">
            <v>0</v>
          </cell>
          <cell r="OD50">
            <v>0</v>
          </cell>
          <cell r="OK50">
            <v>0</v>
          </cell>
          <cell r="OR50">
            <v>0</v>
          </cell>
          <cell r="OY50">
            <v>0</v>
          </cell>
          <cell r="PF50">
            <v>0</v>
          </cell>
          <cell r="PM50">
            <v>0</v>
          </cell>
        </row>
        <row r="51">
          <cell r="P51">
            <v>0</v>
          </cell>
          <cell r="W51">
            <v>0</v>
          </cell>
          <cell r="AD51">
            <v>0</v>
          </cell>
          <cell r="AK51">
            <v>0</v>
          </cell>
          <cell r="AR51">
            <v>0</v>
          </cell>
          <cell r="AY51">
            <v>0</v>
          </cell>
          <cell r="BF51">
            <v>0</v>
          </cell>
          <cell r="BM51">
            <v>0</v>
          </cell>
          <cell r="BT51">
            <v>0</v>
          </cell>
          <cell r="CA51">
            <v>0</v>
          </cell>
          <cell r="CH51">
            <v>0</v>
          </cell>
          <cell r="CO51">
            <v>0</v>
          </cell>
          <cell r="CV51">
            <v>0</v>
          </cell>
          <cell r="DC51">
            <v>0</v>
          </cell>
        </row>
        <row r="52">
          <cell r="P52">
            <v>0</v>
          </cell>
          <cell r="W52">
            <v>0</v>
          </cell>
          <cell r="AD52">
            <v>0</v>
          </cell>
          <cell r="AK52">
            <v>0</v>
          </cell>
          <cell r="AR52">
            <v>0</v>
          </cell>
          <cell r="AY52">
            <v>0</v>
          </cell>
          <cell r="BF52">
            <v>0</v>
          </cell>
          <cell r="BM52">
            <v>0</v>
          </cell>
          <cell r="BT52">
            <v>0</v>
          </cell>
          <cell r="CA52">
            <v>0</v>
          </cell>
          <cell r="CH52">
            <v>0</v>
          </cell>
          <cell r="CO52">
            <v>0</v>
          </cell>
          <cell r="CV52">
            <v>0</v>
          </cell>
          <cell r="DC52">
            <v>0</v>
          </cell>
          <cell r="DJ52">
            <v>0</v>
          </cell>
          <cell r="DQ52">
            <v>0</v>
          </cell>
          <cell r="DX52">
            <v>0</v>
          </cell>
          <cell r="EE52">
            <v>0</v>
          </cell>
          <cell r="EL52">
            <v>0</v>
          </cell>
          <cell r="ES52">
            <v>0</v>
          </cell>
          <cell r="EZ52">
            <v>0</v>
          </cell>
          <cell r="FG52">
            <v>0</v>
          </cell>
          <cell r="FN52">
            <v>0</v>
          </cell>
          <cell r="FU52">
            <v>0</v>
          </cell>
          <cell r="GB52">
            <v>0</v>
          </cell>
          <cell r="GI52">
            <v>0</v>
          </cell>
          <cell r="GP52">
            <v>0</v>
          </cell>
          <cell r="GW52">
            <v>0</v>
          </cell>
          <cell r="HD52">
            <v>0</v>
          </cell>
          <cell r="HK52">
            <v>0</v>
          </cell>
          <cell r="HR52">
            <v>0</v>
          </cell>
          <cell r="HY52">
            <v>0</v>
          </cell>
          <cell r="IF52">
            <v>0</v>
          </cell>
          <cell r="IM52">
            <v>0</v>
          </cell>
          <cell r="IT52">
            <v>0</v>
          </cell>
          <cell r="JA52">
            <v>0</v>
          </cell>
          <cell r="JH52">
            <v>0</v>
          </cell>
          <cell r="JO52">
            <v>0</v>
          </cell>
          <cell r="JV52">
            <v>0</v>
          </cell>
          <cell r="KC52">
            <v>0</v>
          </cell>
          <cell r="KJ52">
            <v>0</v>
          </cell>
          <cell r="KQ52">
            <v>0</v>
          </cell>
          <cell r="KX52">
            <v>0</v>
          </cell>
          <cell r="LE52">
            <v>0</v>
          </cell>
          <cell r="LL52">
            <v>0</v>
          </cell>
          <cell r="LS52">
            <v>0</v>
          </cell>
          <cell r="LZ52">
            <v>0</v>
          </cell>
          <cell r="MG52">
            <v>0</v>
          </cell>
          <cell r="MN52">
            <v>0</v>
          </cell>
          <cell r="MU52">
            <v>0</v>
          </cell>
          <cell r="NB52">
            <v>0</v>
          </cell>
          <cell r="NI52">
            <v>0</v>
          </cell>
          <cell r="NP52">
            <v>0</v>
          </cell>
          <cell r="NW52">
            <v>0</v>
          </cell>
          <cell r="OD52">
            <v>0</v>
          </cell>
          <cell r="OK52">
            <v>0</v>
          </cell>
          <cell r="OR52">
            <v>0</v>
          </cell>
          <cell r="OY52">
            <v>0</v>
          </cell>
          <cell r="PF52">
            <v>0</v>
          </cell>
          <cell r="PM52">
            <v>0</v>
          </cell>
        </row>
        <row r="53">
          <cell r="W53">
            <v>0</v>
          </cell>
          <cell r="AD53">
            <v>0</v>
          </cell>
          <cell r="AK53">
            <v>0</v>
          </cell>
          <cell r="AR53">
            <v>0</v>
          </cell>
          <cell r="AY53">
            <v>0</v>
          </cell>
          <cell r="BF53">
            <v>0</v>
          </cell>
          <cell r="BM53">
            <v>0</v>
          </cell>
          <cell r="BT53">
            <v>0</v>
          </cell>
          <cell r="CA53">
            <v>0</v>
          </cell>
          <cell r="CH53">
            <v>0</v>
          </cell>
          <cell r="CO53">
            <v>0</v>
          </cell>
          <cell r="CV53">
            <v>0</v>
          </cell>
          <cell r="DC53">
            <v>0</v>
          </cell>
          <cell r="DJ53">
            <v>0</v>
          </cell>
          <cell r="DQ53">
            <v>0</v>
          </cell>
          <cell r="DX53">
            <v>0</v>
          </cell>
          <cell r="EE53">
            <v>0</v>
          </cell>
          <cell r="EL53">
            <v>0</v>
          </cell>
          <cell r="ES53">
            <v>0</v>
          </cell>
          <cell r="EZ53">
            <v>0</v>
          </cell>
          <cell r="FG53">
            <v>0</v>
          </cell>
          <cell r="FN53">
            <v>0</v>
          </cell>
          <cell r="FU53">
            <v>0</v>
          </cell>
          <cell r="GB53">
            <v>0</v>
          </cell>
          <cell r="GI53">
            <v>0</v>
          </cell>
          <cell r="GP53">
            <v>0</v>
          </cell>
          <cell r="GW53">
            <v>0</v>
          </cell>
          <cell r="HD53">
            <v>0</v>
          </cell>
          <cell r="HK53">
            <v>0</v>
          </cell>
          <cell r="HR53">
            <v>0</v>
          </cell>
          <cell r="HY53">
            <v>0</v>
          </cell>
          <cell r="IF53">
            <v>0</v>
          </cell>
          <cell r="IM53">
            <v>0</v>
          </cell>
          <cell r="IT53">
            <v>0</v>
          </cell>
          <cell r="JA53">
            <v>0</v>
          </cell>
          <cell r="JH53">
            <v>0</v>
          </cell>
          <cell r="JO53">
            <v>0</v>
          </cell>
          <cell r="JV53">
            <v>0</v>
          </cell>
          <cell r="KC53">
            <v>0</v>
          </cell>
          <cell r="KJ53">
            <v>0</v>
          </cell>
          <cell r="KQ53">
            <v>0</v>
          </cell>
          <cell r="KX53">
            <v>0</v>
          </cell>
          <cell r="LE53">
            <v>0</v>
          </cell>
          <cell r="LL53">
            <v>0</v>
          </cell>
          <cell r="LS53">
            <v>0</v>
          </cell>
          <cell r="LZ53">
            <v>0</v>
          </cell>
          <cell r="MG53">
            <v>0</v>
          </cell>
          <cell r="MN53">
            <v>0</v>
          </cell>
          <cell r="MU53">
            <v>0</v>
          </cell>
          <cell r="NB53">
            <v>0</v>
          </cell>
          <cell r="NI53">
            <v>0</v>
          </cell>
          <cell r="NP53">
            <v>0</v>
          </cell>
          <cell r="NW53">
            <v>0</v>
          </cell>
          <cell r="OD53">
            <v>0</v>
          </cell>
          <cell r="OK53">
            <v>0</v>
          </cell>
          <cell r="OR53">
            <v>0</v>
          </cell>
          <cell r="OY53">
            <v>0</v>
          </cell>
          <cell r="PF53">
            <v>0</v>
          </cell>
          <cell r="PM53">
            <v>0</v>
          </cell>
        </row>
        <row r="54">
          <cell r="P54">
            <v>0</v>
          </cell>
          <cell r="W54">
            <v>0</v>
          </cell>
          <cell r="AD54">
            <v>0</v>
          </cell>
          <cell r="AK54">
            <v>0</v>
          </cell>
          <cell r="AR54">
            <v>0</v>
          </cell>
          <cell r="AY54">
            <v>0</v>
          </cell>
          <cell r="BF54">
            <v>0</v>
          </cell>
          <cell r="BM54">
            <v>0</v>
          </cell>
          <cell r="BT54">
            <v>0</v>
          </cell>
          <cell r="CA54">
            <v>0</v>
          </cell>
          <cell r="CH54">
            <v>0</v>
          </cell>
          <cell r="CO54">
            <v>0</v>
          </cell>
          <cell r="CV54">
            <v>0</v>
          </cell>
          <cell r="DC54">
            <v>0</v>
          </cell>
          <cell r="DJ54">
            <v>0</v>
          </cell>
          <cell r="DQ54">
            <v>0</v>
          </cell>
          <cell r="DX54">
            <v>0</v>
          </cell>
          <cell r="EE54">
            <v>0</v>
          </cell>
          <cell r="EL54">
            <v>0</v>
          </cell>
          <cell r="ES54">
            <v>0</v>
          </cell>
          <cell r="EZ54">
            <v>0</v>
          </cell>
          <cell r="FG54">
            <v>0</v>
          </cell>
          <cell r="FN54">
            <v>0</v>
          </cell>
          <cell r="FU54">
            <v>0</v>
          </cell>
          <cell r="GB54">
            <v>0</v>
          </cell>
          <cell r="GI54">
            <v>0</v>
          </cell>
          <cell r="GP54">
            <v>0</v>
          </cell>
          <cell r="GW54">
            <v>0</v>
          </cell>
          <cell r="HD54">
            <v>0</v>
          </cell>
          <cell r="HK54">
            <v>0</v>
          </cell>
          <cell r="HR54">
            <v>0</v>
          </cell>
          <cell r="HY54">
            <v>0</v>
          </cell>
          <cell r="IF54">
            <v>0</v>
          </cell>
          <cell r="IM54">
            <v>0</v>
          </cell>
          <cell r="IT54">
            <v>0</v>
          </cell>
          <cell r="JA54">
            <v>0</v>
          </cell>
          <cell r="JH54">
            <v>0</v>
          </cell>
          <cell r="JO54">
            <v>0</v>
          </cell>
          <cell r="JV54">
            <v>0</v>
          </cell>
          <cell r="KC54">
            <v>0</v>
          </cell>
          <cell r="KJ54">
            <v>0</v>
          </cell>
          <cell r="KQ54">
            <v>0</v>
          </cell>
          <cell r="KX54">
            <v>0</v>
          </cell>
          <cell r="LE54">
            <v>0</v>
          </cell>
          <cell r="LL54">
            <v>0</v>
          </cell>
          <cell r="LS54">
            <v>0</v>
          </cell>
          <cell r="LZ54">
            <v>0</v>
          </cell>
          <cell r="MG54">
            <v>0</v>
          </cell>
          <cell r="MN54">
            <v>0</v>
          </cell>
          <cell r="MU54">
            <v>0</v>
          </cell>
          <cell r="NB54">
            <v>0</v>
          </cell>
          <cell r="NI54">
            <v>0</v>
          </cell>
          <cell r="NP54">
            <v>0</v>
          </cell>
          <cell r="NW54">
            <v>0</v>
          </cell>
          <cell r="OD54">
            <v>0</v>
          </cell>
          <cell r="OK54">
            <v>0</v>
          </cell>
          <cell r="OR54">
            <v>0</v>
          </cell>
          <cell r="OY54">
            <v>0</v>
          </cell>
          <cell r="PF54">
            <v>0</v>
          </cell>
          <cell r="PM54">
            <v>0</v>
          </cell>
        </row>
        <row r="55">
          <cell r="P55">
            <v>0</v>
          </cell>
          <cell r="W55">
            <v>0</v>
          </cell>
          <cell r="AD55">
            <v>0</v>
          </cell>
          <cell r="AK55">
            <v>0</v>
          </cell>
          <cell r="AR55">
            <v>0</v>
          </cell>
          <cell r="AY55">
            <v>0</v>
          </cell>
          <cell r="BF55">
            <v>0</v>
          </cell>
          <cell r="BM55">
            <v>0</v>
          </cell>
          <cell r="BT55">
            <v>0</v>
          </cell>
          <cell r="CA55">
            <v>0</v>
          </cell>
          <cell r="CH55">
            <v>0</v>
          </cell>
          <cell r="CO55">
            <v>0</v>
          </cell>
          <cell r="CV55">
            <v>0</v>
          </cell>
          <cell r="DC55">
            <v>0</v>
          </cell>
          <cell r="DJ55">
            <v>0</v>
          </cell>
          <cell r="DQ55">
            <v>0</v>
          </cell>
          <cell r="DX55">
            <v>0</v>
          </cell>
          <cell r="EE55">
            <v>0</v>
          </cell>
          <cell r="EL55">
            <v>0</v>
          </cell>
          <cell r="ES55">
            <v>0</v>
          </cell>
          <cell r="EZ55">
            <v>0</v>
          </cell>
          <cell r="FG55">
            <v>0</v>
          </cell>
          <cell r="FN55">
            <v>0</v>
          </cell>
          <cell r="FU55">
            <v>0</v>
          </cell>
          <cell r="GB55">
            <v>0</v>
          </cell>
          <cell r="GI55">
            <v>0</v>
          </cell>
          <cell r="GP55">
            <v>0</v>
          </cell>
          <cell r="GW55">
            <v>0</v>
          </cell>
          <cell r="HD55">
            <v>0</v>
          </cell>
          <cell r="HK55">
            <v>0</v>
          </cell>
          <cell r="HR55">
            <v>0</v>
          </cell>
          <cell r="HY55">
            <v>0</v>
          </cell>
          <cell r="IF55">
            <v>0</v>
          </cell>
          <cell r="IM55">
            <v>0</v>
          </cell>
          <cell r="IT55">
            <v>0</v>
          </cell>
          <cell r="JA55">
            <v>0</v>
          </cell>
          <cell r="JH55">
            <v>0</v>
          </cell>
          <cell r="JO55">
            <v>0</v>
          </cell>
          <cell r="JV55">
            <v>0</v>
          </cell>
          <cell r="KC55">
            <v>0</v>
          </cell>
          <cell r="KJ55">
            <v>0</v>
          </cell>
          <cell r="KQ55">
            <v>0</v>
          </cell>
          <cell r="KX55">
            <v>0</v>
          </cell>
          <cell r="LE55">
            <v>0</v>
          </cell>
          <cell r="LL55">
            <v>0</v>
          </cell>
          <cell r="LS55">
            <v>0</v>
          </cell>
          <cell r="LZ55">
            <v>0</v>
          </cell>
          <cell r="MG55">
            <v>0</v>
          </cell>
          <cell r="MN55">
            <v>0</v>
          </cell>
          <cell r="MU55">
            <v>0</v>
          </cell>
          <cell r="NB55">
            <v>0</v>
          </cell>
          <cell r="NI55">
            <v>0</v>
          </cell>
          <cell r="NP55">
            <v>0</v>
          </cell>
          <cell r="NW55">
            <v>0</v>
          </cell>
          <cell r="OD55">
            <v>0</v>
          </cell>
          <cell r="OK55">
            <v>0</v>
          </cell>
          <cell r="OR55">
            <v>0</v>
          </cell>
          <cell r="OY55">
            <v>0</v>
          </cell>
          <cell r="PF55">
            <v>0</v>
          </cell>
          <cell r="PM55">
            <v>0</v>
          </cell>
        </row>
        <row r="56">
          <cell r="P56">
            <v>0</v>
          </cell>
          <cell r="W56">
            <v>0</v>
          </cell>
          <cell r="AD56">
            <v>0</v>
          </cell>
          <cell r="AK56">
            <v>0</v>
          </cell>
          <cell r="AR56">
            <v>0</v>
          </cell>
          <cell r="AY56">
            <v>0</v>
          </cell>
          <cell r="BF56">
            <v>0</v>
          </cell>
          <cell r="BM56">
            <v>0</v>
          </cell>
          <cell r="BT56">
            <v>0</v>
          </cell>
          <cell r="CA56">
            <v>0</v>
          </cell>
          <cell r="CH56">
            <v>0</v>
          </cell>
          <cell r="CO56">
            <v>0</v>
          </cell>
          <cell r="CV56">
            <v>0</v>
          </cell>
          <cell r="DC56">
            <v>0</v>
          </cell>
          <cell r="DJ56">
            <v>0</v>
          </cell>
          <cell r="DQ56">
            <v>0</v>
          </cell>
          <cell r="DX56">
            <v>0</v>
          </cell>
          <cell r="EE56">
            <v>0</v>
          </cell>
          <cell r="EL56">
            <v>0</v>
          </cell>
          <cell r="ES56">
            <v>0</v>
          </cell>
          <cell r="EZ56">
            <v>0</v>
          </cell>
          <cell r="FG56">
            <v>0</v>
          </cell>
          <cell r="FN56">
            <v>0</v>
          </cell>
          <cell r="FU56">
            <v>0</v>
          </cell>
          <cell r="GB56">
            <v>0</v>
          </cell>
          <cell r="GI56">
            <v>0</v>
          </cell>
          <cell r="GP56">
            <v>0</v>
          </cell>
          <cell r="GW56">
            <v>0</v>
          </cell>
          <cell r="HD56">
            <v>0</v>
          </cell>
          <cell r="HK56">
            <v>0</v>
          </cell>
          <cell r="HR56">
            <v>0</v>
          </cell>
          <cell r="HY56">
            <v>0</v>
          </cell>
          <cell r="IF56">
            <v>0</v>
          </cell>
          <cell r="IM56">
            <v>0</v>
          </cell>
          <cell r="IT56">
            <v>0</v>
          </cell>
          <cell r="JA56">
            <v>0</v>
          </cell>
          <cell r="JH56">
            <v>0</v>
          </cell>
          <cell r="JO56">
            <v>0</v>
          </cell>
          <cell r="JV56">
            <v>0</v>
          </cell>
          <cell r="KC56">
            <v>0</v>
          </cell>
          <cell r="KJ56">
            <v>0</v>
          </cell>
          <cell r="KQ56">
            <v>0</v>
          </cell>
          <cell r="KX56">
            <v>0</v>
          </cell>
          <cell r="LE56">
            <v>0</v>
          </cell>
          <cell r="LL56">
            <v>0</v>
          </cell>
          <cell r="LS56">
            <v>0</v>
          </cell>
          <cell r="LZ56">
            <v>0</v>
          </cell>
          <cell r="MG56">
            <v>0</v>
          </cell>
          <cell r="MN56">
            <v>0</v>
          </cell>
          <cell r="MU56">
            <v>0</v>
          </cell>
          <cell r="NB56">
            <v>0</v>
          </cell>
          <cell r="NI56">
            <v>0</v>
          </cell>
          <cell r="NP56">
            <v>0</v>
          </cell>
          <cell r="NW56">
            <v>0</v>
          </cell>
          <cell r="OD56">
            <v>0</v>
          </cell>
          <cell r="OK56">
            <v>0</v>
          </cell>
          <cell r="OR56">
            <v>0</v>
          </cell>
          <cell r="OY56">
            <v>0</v>
          </cell>
          <cell r="PF56">
            <v>0</v>
          </cell>
          <cell r="PM56">
            <v>0</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PRESUPUESTO"/>
      <sheetName val="ANALISIS"/>
      <sheetName val="INSUMOS"/>
      <sheetName val="CostosAdmin"/>
      <sheetName val="F.Prestacional"/>
      <sheetName val="F.Prestacional J"/>
      <sheetName val="INSUM CLASIF"/>
      <sheetName val="CRONOGRAMA"/>
      <sheetName val="SEGUIMIENTO"/>
      <sheetName val="CONTROL"/>
      <sheetName val="CRONOGRAMA CAP"/>
      <sheetName val="RENDIMIENTOS"/>
      <sheetName val="FORMATOS"/>
      <sheetName val="PlantillaSeguim"/>
      <sheetName val="PlantillaSeguimCost"/>
      <sheetName val="Datos1_NoEliminar"/>
      <sheetName val="COSTOS"/>
      <sheetName val="Hoja1"/>
    </sheetNames>
    <sheetDataSet>
      <sheetData sheetId="0" refreshError="1"/>
      <sheetData sheetId="1">
        <row r="2">
          <cell r="A2" t="str">
            <v>CD</v>
          </cell>
        </row>
      </sheetData>
      <sheetData sheetId="2" refreshError="1"/>
      <sheetData sheetId="3"/>
      <sheetData sheetId="4" refreshError="1"/>
      <sheetData sheetId="5" refreshError="1"/>
      <sheetData sheetId="6" refreshError="1"/>
      <sheetData sheetId="7" refreshError="1"/>
      <sheetData sheetId="8">
        <row r="27">
          <cell r="H27">
            <v>0</v>
          </cell>
        </row>
      </sheetData>
      <sheetData sheetId="9">
        <row r="27">
          <cell r="P27">
            <v>42268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 val="Insumos"/>
      <sheetName val="Presupuesto"/>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ército ASFALTO"/>
      <sheetName val="VÍAS EJÉRCIT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26"/>
      <sheetName val="6.27"/>
      <sheetName val="6,1"/>
      <sheetName val="1,7"/>
      <sheetName val="6.14"/>
    </sheetNames>
    <sheetDataSet>
      <sheetData sheetId="0" refreshError="1"/>
      <sheetData sheetId="1">
        <row r="3">
          <cell r="D3" t="str">
            <v>CALLE 5 ENTRE CARRERAS 4 Y 5</v>
          </cell>
        </row>
        <row r="4">
          <cell r="D4" t="str">
            <v>CARRERA 2 ENTRE CALLES 3 Y 4</v>
          </cell>
        </row>
        <row r="5">
          <cell r="D5" t="str">
            <v>CARRERA 12 ENTRE CALLES 1 Y 2</v>
          </cell>
        </row>
        <row r="6">
          <cell r="D6" t="str">
            <v>CALLE 4A ENTRE CARRERAS 6 Y 7</v>
          </cell>
        </row>
        <row r="7">
          <cell r="D7" t="str">
            <v>CALLE 37A BIS ENTRE CARRERAS 11A Y 12</v>
          </cell>
        </row>
        <row r="8">
          <cell r="D8" t="str">
            <v>CARRERA 7 ENTRE CALLES 31A Y 32</v>
          </cell>
        </row>
        <row r="9">
          <cell r="D9" t="str">
            <v>CARRERA 7B ENTRE CALLES 31B Y 32</v>
          </cell>
        </row>
        <row r="10">
          <cell r="D10" t="str">
            <v>CARRERA 7B BIS ENTRE CALLES 50 y 51</v>
          </cell>
        </row>
        <row r="11">
          <cell r="D11" t="str">
            <v>CARRERA 7A ENTRE CALLES 49 Y 50</v>
          </cell>
        </row>
        <row r="12">
          <cell r="D12" t="str">
            <v>CALLE 39B ENTRE CARRERAS 6A Y 6B</v>
          </cell>
        </row>
        <row r="13">
          <cell r="D13" t="str">
            <v>CARRERA 13 ENTRE CALLES 44, 44A Y 45</v>
          </cell>
        </row>
        <row r="14">
          <cell r="D14" t="str">
            <v>CALLE 68 ENTRE CARRERAS 4B Y 5 (MANZANA 17 DESDE CASA  13 A LA 19)</v>
          </cell>
        </row>
        <row r="15">
          <cell r="D15" t="str">
            <v>CARRERA 1B ENTRE CALLES 71 y 74 (Manzana 57 de Casa 1 a la 12)</v>
          </cell>
        </row>
        <row r="16">
          <cell r="D16" t="str">
            <v>CARRERA 5A ENTRE CALLES 72 Y 72A (ENTRE MZ 3 Y 4)</v>
          </cell>
        </row>
        <row r="17">
          <cell r="D17" t="str">
            <v>CALLE 87 ENTRE CARRERA 5 Y 6</v>
          </cell>
        </row>
        <row r="18">
          <cell r="D18" t="str">
            <v>CALLE 73A ENTRE CARRERAS 11B Y 11D</v>
          </cell>
        </row>
        <row r="19">
          <cell r="D19" t="str">
            <v>CALLE 65C ENTRE CARRERAS 8A Y 9</v>
          </cell>
        </row>
        <row r="20">
          <cell r="D20" t="str">
            <v>CALLE 68 ENTRE CARRERAS 17 Y 18A</v>
          </cell>
        </row>
        <row r="21">
          <cell r="D21" t="str">
            <v>CARRERA 12 ENTRE CALLES 97 Y 98 (MANZANA F Y K, F Y L, F Y M)</v>
          </cell>
        </row>
        <row r="22">
          <cell r="D22" t="str">
            <v>CARRERA 12 ENTRE CALLES 94 Y 94D</v>
          </cell>
        </row>
        <row r="23">
          <cell r="D23" t="str">
            <v>CALLE 80 ENTRE CARRERA 11A Y 12A (VÍA FRENTE A LA PARROQUIA ANUNCIACIÓN DEL SEÑOR)</v>
          </cell>
        </row>
        <row r="24">
          <cell r="D24" t="str">
            <v>CARRERA 15B ENTRE CALLES 97 Y 97A D. NUEVA (o Calle 4 entre Carreras 4 Y 5 D. Antigua)</v>
          </cell>
        </row>
        <row r="25">
          <cell r="D25" t="str">
            <v>CARRERA 16A ENTRE CALLES 95 Y 96 D. NUEVA (o Calle 6 entre Carreras 1 Y 2 D. Antigua)</v>
          </cell>
        </row>
        <row r="26">
          <cell r="D26" t="str">
            <v>CARRERA 20 BIS ENTRE CALLES 64A Y 67</v>
          </cell>
        </row>
        <row r="27">
          <cell r="D27" t="str">
            <v>CARRERA 19A ENTRE CALLES 64 Y 67</v>
          </cell>
        </row>
        <row r="28">
          <cell r="D28" t="str">
            <v>CALLE 82 ENTRE CARRERAS 10D Y 11</v>
          </cell>
        </row>
        <row r="29">
          <cell r="D29" t="str">
            <v>CALLE 161 ENTRE CARRERAS 9 Y 10A ESQUINA MANZANA 13,18, 19,9 Y 5</v>
          </cell>
        </row>
        <row r="30">
          <cell r="D30" t="str">
            <v>CALLE 116 ENTRE CARRERAS 13A Y 15A</v>
          </cell>
        </row>
        <row r="31">
          <cell r="D31" t="str">
            <v>CARRERA 8D ENTRE CALLES 143 Y 145</v>
          </cell>
        </row>
        <row r="32">
          <cell r="D32" t="str">
            <v>ENTRE LAS MANZANAS 19-27 Y MANZANA 18 Y LOTE</v>
          </cell>
        </row>
        <row r="33">
          <cell r="D33" t="str">
            <v>CALLE 134 ENTRE CARRERAS 8B Y 9</v>
          </cell>
        </row>
        <row r="34">
          <cell r="D34" t="str">
            <v>MANZANAS A Y B FRENTE AL CLUB AGRARIO</v>
          </cell>
        </row>
        <row r="35">
          <cell r="D35" t="str">
            <v>AVENIDA PRINCIPAL CALLE 159 MANZANA A B C Y D (ENTRE MANZANA D Y PARQUE EL DORADO SOLO DESDE LA CASA 21 A LA CASA 13 ESTÁ CERTIFICADO)</v>
          </cell>
        </row>
        <row r="36">
          <cell r="D36" t="str">
            <v>DIAGONAL 106 ENTRE CARRERAS 4B SUR Y 5 SUR</v>
          </cell>
        </row>
        <row r="37">
          <cell r="D37" t="str">
            <v>CARRERA 4 SUR ENTRE CALLES 101 Y 103</v>
          </cell>
        </row>
        <row r="38">
          <cell r="D38" t="str">
            <v>CARRERA 4B ENTRE CALLE 100 Y 100B ETAPA 1 (MZ 1,2,3,4)</v>
          </cell>
        </row>
        <row r="39">
          <cell r="D39" t="str">
            <v>CALLE 84 ENTRE CARRERAS 2 Y 2A</v>
          </cell>
        </row>
        <row r="40">
          <cell r="D40" t="str">
            <v>CALLE 76 ENTRE CARRERAS 1 Y 1B</v>
          </cell>
        </row>
        <row r="41">
          <cell r="D41" t="str">
            <v xml:space="preserve">CARRERA 15G BIS ENTRE CALLES 144, 144 A Y 145 </v>
          </cell>
        </row>
        <row r="42">
          <cell r="D42" t="str">
            <v>CALLE 143 ENTRE CARRERAS 15C SUR Y 15 D SUR (DIR. ANTIGUA SUPERMANZANA 6 Y 7a)</v>
          </cell>
        </row>
        <row r="43">
          <cell r="D43" t="str">
            <v>CARRERA 7A SUR ENTRE CALLES 75 Y 75A</v>
          </cell>
        </row>
        <row r="44">
          <cell r="D44" t="str">
            <v>CALLE 117 ENTRE CARRERAS 19C SUR- 19D SUR Y 20 SUR (CLL 119 ENTRE KRA 45 SUR, 46 Y 47 dirección antigua)</v>
          </cell>
        </row>
        <row r="45">
          <cell r="D45" t="str">
            <v>CALLE 34A ENTRE CARRERAS 4F Y 4D</v>
          </cell>
        </row>
        <row r="46">
          <cell r="D46" t="str">
            <v>CARRERA 3 ENTRE CALLES 40 Y 41</v>
          </cell>
        </row>
        <row r="47">
          <cell r="D47" t="str">
            <v>CALLE 41 ENTRE CARRERA 2 Y 3</v>
          </cell>
        </row>
        <row r="48">
          <cell r="D48" t="str">
            <v>CALLE 33 ENTRE CARRERAS 4B BIS Y 4 ESTADIO</v>
          </cell>
        </row>
        <row r="49">
          <cell r="D49" t="str">
            <v>CALLE 39 ENTRE CARRERAS 4C Y 4E (Entre manzanas F y G D. Antigua)</v>
          </cell>
        </row>
        <row r="50">
          <cell r="D50" t="str">
            <v>CALLE 39 ENTRE CARRERAS 4C Y 4C BIS (ENTRE MZ M Y N)</v>
          </cell>
        </row>
        <row r="51">
          <cell r="D51" t="str">
            <v>CALLE 28 ENTRE CARRERAS 1D SUR Y 2 SUR</v>
          </cell>
        </row>
        <row r="52">
          <cell r="D52" t="str">
            <v>MANZANAS G Y F</v>
          </cell>
        </row>
        <row r="53">
          <cell r="D53" t="str">
            <v>CARRERA 7 SUR ENTRE CALLES 17 Y 20</v>
          </cell>
        </row>
        <row r="54">
          <cell r="D54" t="str">
            <v>CALLE 26A ENTRE CARRERAS 8 Y 8A</v>
          </cell>
        </row>
        <row r="55">
          <cell r="D55" t="str">
            <v>CALLE 23A ENTRE CARRERAS 7 Y 8 SUR (Manzana 7 y 8)</v>
          </cell>
        </row>
        <row r="56">
          <cell r="D56" t="str">
            <v>CALLE 14 ENTRE CARRERAS 10C SUR Y 11A SUR</v>
          </cell>
        </row>
        <row r="57">
          <cell r="D57" t="str">
            <v>CARRERA 12SUR ENTRE CALLES 23C Y 24</v>
          </cell>
        </row>
        <row r="58">
          <cell r="D58" t="str">
            <v>CARRERA 38A SUR ENTRE CALLE 18A Y 19</v>
          </cell>
        </row>
        <row r="59">
          <cell r="D59" t="str">
            <v>CALLE 14 ENTRE CARRERAS 20 Y 21</v>
          </cell>
        </row>
        <row r="60">
          <cell r="D60" t="str">
            <v>CALLE 13B ENTRE CARRERAS 20 Y 21</v>
          </cell>
        </row>
        <row r="61">
          <cell r="D61" t="str">
            <v xml:space="preserve">CALLE 20 TRANSVERSAL 25 SUR </v>
          </cell>
        </row>
        <row r="62">
          <cell r="D62" t="str">
            <v>CARRERA 24 SUR ENTRE CALLES 20 Y 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 val="List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
          <cell r="A1" t="str">
            <v>ADMINISTRACION COMERCIAL Y FINANCIERA - MINTRANS</v>
          </cell>
        </row>
        <row r="2">
          <cell r="A2" t="str">
            <v>ADMINISTRACION DE PRESTACIONES SOCIALES (CAPRESUB)</v>
          </cell>
        </row>
        <row r="3">
          <cell r="A3" t="str">
            <v>ADMINISTRACION POSTAL NACIONAL</v>
          </cell>
        </row>
        <row r="4">
          <cell r="A4" t="str">
            <v>ADMINISTRACION Y MANEJO DEL SISTEMA DE PARQUES NACIONALES NATURALES</v>
          </cell>
        </row>
        <row r="5">
          <cell r="A5" t="str">
            <v>AGENCIA COLOMBIANA DE COOPERACION INTERNACIONAL</v>
          </cell>
        </row>
        <row r="6">
          <cell r="A6" t="str">
            <v>ALCALDIA DE ABEJORRAL</v>
          </cell>
        </row>
        <row r="7">
          <cell r="A7" t="str">
            <v>ALCALDIA DE ABREGO</v>
          </cell>
        </row>
        <row r="8">
          <cell r="A8" t="str">
            <v>ALCALDIA DE ABRIAQUÍ</v>
          </cell>
        </row>
        <row r="9">
          <cell r="A9" t="str">
            <v>ALCALDIA DE ACACÍAS</v>
          </cell>
        </row>
        <row r="10">
          <cell r="A10" t="str">
            <v>ALCALDIA DE ACANDÍ</v>
          </cell>
        </row>
        <row r="11">
          <cell r="A11" t="str">
            <v>ALCALDIA DE ACEVEDO</v>
          </cell>
        </row>
        <row r="12">
          <cell r="A12" t="str">
            <v>ALCALDIA DE ACHÍ</v>
          </cell>
        </row>
        <row r="13">
          <cell r="A13" t="str">
            <v>ALCALDIA DE AGRADO</v>
          </cell>
        </row>
        <row r="14">
          <cell r="A14" t="str">
            <v>ALCALDIA DE AGUA DE DIOS</v>
          </cell>
        </row>
        <row r="15">
          <cell r="A15" t="str">
            <v>ALCALDIA DE AGUACHICA</v>
          </cell>
        </row>
        <row r="16">
          <cell r="A16" t="str">
            <v>ALCALDIA DE AGUADA</v>
          </cell>
        </row>
        <row r="17">
          <cell r="A17" t="str">
            <v>ALCALDIA DE AGUADAS</v>
          </cell>
        </row>
        <row r="18">
          <cell r="A18" t="str">
            <v>ALCALDIA DE AGUAZUL</v>
          </cell>
        </row>
        <row r="19">
          <cell r="A19" t="str">
            <v>ALCALDIA DE AGUSTÍN CODAZZI</v>
          </cell>
        </row>
        <row r="20">
          <cell r="A20" t="str">
            <v>ALCALDIA DE AIPE</v>
          </cell>
        </row>
        <row r="21">
          <cell r="A21" t="str">
            <v>ALCALDIA DE ALBAN</v>
          </cell>
        </row>
        <row r="22">
          <cell r="A22" t="str">
            <v>ALCALDIA DE ALBANIA</v>
          </cell>
        </row>
        <row r="23">
          <cell r="A23" t="str">
            <v>ALCALDIA DE ALCALÁ</v>
          </cell>
        </row>
        <row r="24">
          <cell r="A24" t="str">
            <v>ALCALDIA DE ALDANA</v>
          </cell>
        </row>
        <row r="25">
          <cell r="A25" t="str">
            <v>ALCALDIA DE ALEJANDRÍA</v>
          </cell>
        </row>
        <row r="26">
          <cell r="A26" t="str">
            <v>ALCALDIA DE ALGARROBO</v>
          </cell>
        </row>
        <row r="27">
          <cell r="A27" t="str">
            <v>ALCALDIA DE ALGECIRAS</v>
          </cell>
        </row>
        <row r="28">
          <cell r="A28" t="str">
            <v>ALCALDIA DE ALMAGUER</v>
          </cell>
        </row>
        <row r="29">
          <cell r="A29" t="str">
            <v>ALCALDIA DE ALMEIDA</v>
          </cell>
        </row>
        <row r="30">
          <cell r="A30" t="str">
            <v>ALCALDIA DE ALPUJARRA</v>
          </cell>
        </row>
        <row r="31">
          <cell r="A31" t="str">
            <v>ALCALDIA DE ALTAMIRA</v>
          </cell>
        </row>
        <row r="32">
          <cell r="A32" t="str">
            <v>ALCALDIA DE ALTO BAUDO</v>
          </cell>
        </row>
        <row r="33">
          <cell r="A33" t="str">
            <v>ALCALDIA DE ALTOS DEL ROSARIO</v>
          </cell>
        </row>
        <row r="34">
          <cell r="A34" t="str">
            <v>ALCALDIA DE ALVARADO</v>
          </cell>
        </row>
        <row r="35">
          <cell r="A35" t="str">
            <v>ALCALDIA DE AMAGÁ</v>
          </cell>
        </row>
        <row r="36">
          <cell r="A36" t="str">
            <v>ALCALDIA DE AMALFI</v>
          </cell>
        </row>
        <row r="37">
          <cell r="A37" t="str">
            <v>ALCALDIA DE AMBALEMA</v>
          </cell>
        </row>
        <row r="38">
          <cell r="A38" t="str">
            <v>ALCALDIA DE ANAPOIMA</v>
          </cell>
        </row>
        <row r="39">
          <cell r="A39" t="str">
            <v>ALCALDIA DE ANCUYÁ</v>
          </cell>
        </row>
        <row r="40">
          <cell r="A40" t="str">
            <v>ALCALDIA DE ANDALUCÍA</v>
          </cell>
        </row>
        <row r="41">
          <cell r="A41" t="str">
            <v>ALCALDIA DE ANDES</v>
          </cell>
        </row>
        <row r="42">
          <cell r="A42" t="str">
            <v>ALCALDIA DE ANGELÓPOLIS</v>
          </cell>
        </row>
        <row r="43">
          <cell r="A43" t="str">
            <v>ALCALDIA DE ANGOSTURA</v>
          </cell>
        </row>
        <row r="44">
          <cell r="A44" t="str">
            <v>ALCALDIA DE ANOLAIMA</v>
          </cell>
        </row>
        <row r="45">
          <cell r="A45" t="str">
            <v>ALCALDIA DE ANORÍ</v>
          </cell>
        </row>
        <row r="46">
          <cell r="A46" t="str">
            <v>ALCALDIA DE ANSERMA</v>
          </cell>
        </row>
        <row r="47">
          <cell r="A47" t="str">
            <v>ALCALDIA DE ANSERMANUEVO</v>
          </cell>
        </row>
        <row r="48">
          <cell r="A48" t="str">
            <v>ALCALDIA DE ANZA</v>
          </cell>
        </row>
        <row r="49">
          <cell r="A49" t="str">
            <v>ALCALDIA DE ANZOÁTEGUI</v>
          </cell>
        </row>
        <row r="50">
          <cell r="A50" t="str">
            <v>ALCALDIA DE APARTADÓ</v>
          </cell>
        </row>
        <row r="51">
          <cell r="A51" t="str">
            <v>ALCALDIA DE APÍA</v>
          </cell>
        </row>
        <row r="52">
          <cell r="A52" t="str">
            <v>ALCALDIA DE APULO</v>
          </cell>
        </row>
        <row r="53">
          <cell r="A53" t="str">
            <v>ALCALDIA DE AQUITANIA</v>
          </cell>
        </row>
        <row r="54">
          <cell r="A54" t="str">
            <v>ALCALDIA DE ARACATACA</v>
          </cell>
        </row>
        <row r="55">
          <cell r="A55" t="str">
            <v>ALCALDIA DE ARANZAZU</v>
          </cell>
        </row>
        <row r="56">
          <cell r="A56" t="str">
            <v>ALCALDIA DE ARATOCA</v>
          </cell>
        </row>
        <row r="57">
          <cell r="A57" t="str">
            <v>ALCALDIA DE ARAUCA</v>
          </cell>
        </row>
        <row r="58">
          <cell r="A58" t="str">
            <v>ALCALDIA DE ARAUQUITA</v>
          </cell>
        </row>
        <row r="59">
          <cell r="A59" t="str">
            <v>ALCALDIA DE ARBELÁEZ</v>
          </cell>
        </row>
        <row r="60">
          <cell r="A60" t="str">
            <v>ALCALDIA DE ARBOLEDA</v>
          </cell>
        </row>
        <row r="61">
          <cell r="A61" t="str">
            <v>ALCALDIA DE ARBOLEDAS</v>
          </cell>
        </row>
        <row r="62">
          <cell r="A62" t="str">
            <v>ALCALDIA DE ARBOLETES</v>
          </cell>
        </row>
        <row r="63">
          <cell r="A63" t="str">
            <v>ALCALDIA DE ARCABUCO</v>
          </cell>
        </row>
        <row r="64">
          <cell r="A64" t="str">
            <v>ALCALDIA DE ARENAL</v>
          </cell>
        </row>
        <row r="65">
          <cell r="A65" t="str">
            <v>ALCALDIA DE ARGELIA</v>
          </cell>
        </row>
        <row r="66">
          <cell r="A66" t="str">
            <v>ALCALDIA DE ARIGUANÍ</v>
          </cell>
        </row>
        <row r="67">
          <cell r="A67" t="str">
            <v>ALCALDIA DE ARJONA</v>
          </cell>
        </row>
        <row r="68">
          <cell r="A68" t="str">
            <v>ALCALDIA DE ARMENIA</v>
          </cell>
        </row>
        <row r="69">
          <cell r="A69" t="str">
            <v>ALCALDIA DE ARMENIA</v>
          </cell>
        </row>
        <row r="70">
          <cell r="A70" t="str">
            <v>ALCALDIA DE ARMERO</v>
          </cell>
        </row>
        <row r="71">
          <cell r="A71" t="str">
            <v>ALCALDIA DE ARROYOHONDO</v>
          </cell>
        </row>
        <row r="72">
          <cell r="A72" t="str">
            <v>ALCALDIA DE ASTREA</v>
          </cell>
        </row>
        <row r="73">
          <cell r="A73" t="str">
            <v>ALCALDIA DE ATACO</v>
          </cell>
        </row>
        <row r="74">
          <cell r="A74" t="str">
            <v>ALCALDIA DE ATRATO</v>
          </cell>
        </row>
        <row r="75">
          <cell r="A75" t="str">
            <v>ALCALDIA DE AYAPEL</v>
          </cell>
        </row>
        <row r="76">
          <cell r="A76" t="str">
            <v>ALCALDIA DE BAGADÓ</v>
          </cell>
        </row>
        <row r="77">
          <cell r="A77" t="str">
            <v>ALCALDIA DE BAHÍA SOLANO</v>
          </cell>
        </row>
        <row r="78">
          <cell r="A78" t="str">
            <v>ALCALDIA DE BAJO BAUDÓ</v>
          </cell>
        </row>
        <row r="79">
          <cell r="A79" t="str">
            <v>ALCALDIA DE BALBOA</v>
          </cell>
        </row>
        <row r="80">
          <cell r="A80" t="str">
            <v>ALCALDIA DE BARANOA</v>
          </cell>
        </row>
        <row r="81">
          <cell r="A81" t="str">
            <v>ALCALDIA DE BARAYA</v>
          </cell>
        </row>
        <row r="82">
          <cell r="A82" t="str">
            <v>ALCALDIA DE BARBACOAS</v>
          </cell>
        </row>
        <row r="83">
          <cell r="A83" t="str">
            <v>ALCALDIA DE BARBOSA</v>
          </cell>
        </row>
        <row r="84">
          <cell r="A84" t="str">
            <v>ALCALDIA DE BARICHARA</v>
          </cell>
        </row>
        <row r="85">
          <cell r="A85" t="str">
            <v>ALCALDIA DE BARRANCA DE UPÍA</v>
          </cell>
        </row>
        <row r="86">
          <cell r="A86" t="str">
            <v>ALCALDIA DE BARRANCABERMEJA</v>
          </cell>
        </row>
        <row r="87">
          <cell r="A87" t="str">
            <v>ALCALDIA DE BARRANCAS</v>
          </cell>
        </row>
        <row r="88">
          <cell r="A88" t="str">
            <v>ALCALDIA DE BARRANCO DE LOBA</v>
          </cell>
        </row>
        <row r="89">
          <cell r="A89" t="str">
            <v>ALCALDIA DE BARRANCO MINAS</v>
          </cell>
        </row>
        <row r="90">
          <cell r="A90" t="str">
            <v>ALCALDIA DE BARRANQUILLA</v>
          </cell>
        </row>
        <row r="91">
          <cell r="A91" t="str">
            <v>ALCALDIA DE BECERRIL</v>
          </cell>
        </row>
        <row r="92">
          <cell r="A92" t="str">
            <v>ALCALDIA DE BELALCÁZAR</v>
          </cell>
        </row>
        <row r="93">
          <cell r="A93" t="str">
            <v>ALCALDIA DE BELÉN</v>
          </cell>
        </row>
        <row r="94">
          <cell r="A94" t="str">
            <v>ALCALDIA DE BELÉN</v>
          </cell>
        </row>
        <row r="95">
          <cell r="A95" t="str">
            <v>ALCALDIA DE BELÉN DE BAJIRÁ</v>
          </cell>
        </row>
        <row r="96">
          <cell r="A96" t="str">
            <v>ALCALDIA DE BELÉN DE LOS ANDAQUIES</v>
          </cell>
        </row>
        <row r="97">
          <cell r="A97" t="str">
            <v>ALCALDIA DE BELÉN DE UMBRÍA</v>
          </cell>
        </row>
        <row r="98">
          <cell r="A98" t="str">
            <v>ALCALDIA DE BELLO</v>
          </cell>
        </row>
        <row r="99">
          <cell r="A99" t="str">
            <v>ALCALDIA DE BELMIRA</v>
          </cell>
        </row>
        <row r="100">
          <cell r="A100" t="str">
            <v>ALCALDIA DE BELTRÁN</v>
          </cell>
        </row>
        <row r="101">
          <cell r="A101" t="str">
            <v>ALCALDIA DE BERBEO</v>
          </cell>
        </row>
        <row r="102">
          <cell r="A102" t="str">
            <v>ALCALDIA DE BETANIA</v>
          </cell>
        </row>
        <row r="103">
          <cell r="A103" t="str">
            <v>ALCALDIA DE BETÉITIVA</v>
          </cell>
        </row>
        <row r="104">
          <cell r="A104" t="str">
            <v>ALCALDIA DE BETULIA</v>
          </cell>
        </row>
        <row r="105">
          <cell r="A105" t="str">
            <v>ALCALDIA DE BITUIMA</v>
          </cell>
        </row>
        <row r="106">
          <cell r="A106" t="str">
            <v>ALCALDIA DE BOAVITA</v>
          </cell>
        </row>
        <row r="107">
          <cell r="A107" t="str">
            <v>ALCALDIA DE BOCHALEMA</v>
          </cell>
        </row>
        <row r="108">
          <cell r="A108" t="str">
            <v>ALCALDIA DE BOGOTÁ</v>
          </cell>
        </row>
        <row r="109">
          <cell r="A109" t="str">
            <v>ALCALDIA DE BOJACÁ</v>
          </cell>
        </row>
        <row r="110">
          <cell r="A110" t="str">
            <v>ALCALDIA DE BOJAYA</v>
          </cell>
        </row>
        <row r="111">
          <cell r="A111" t="str">
            <v>ALCALDIA DE BOLIVAR</v>
          </cell>
        </row>
        <row r="112">
          <cell r="A112" t="str">
            <v>ALCALDIA DE BOSCONIA</v>
          </cell>
        </row>
        <row r="113">
          <cell r="A113" t="str">
            <v>ALCALDIA DE BOYACÁ</v>
          </cell>
        </row>
        <row r="114">
          <cell r="A114" t="str">
            <v>ALCALDIA DE BRICEÑO</v>
          </cell>
        </row>
        <row r="115">
          <cell r="A115" t="str">
            <v>ALCALDIA DE BUCARAMANGA</v>
          </cell>
        </row>
        <row r="116">
          <cell r="A116" t="str">
            <v>ALCALDIA DE BUCARASICA</v>
          </cell>
        </row>
        <row r="117">
          <cell r="A117" t="str">
            <v>ALCALDIA DE BUENAVENTURA</v>
          </cell>
        </row>
        <row r="118">
          <cell r="A118" t="str">
            <v>ALCALDIA DE BUENAVISTA</v>
          </cell>
        </row>
        <row r="119">
          <cell r="A119" t="str">
            <v>ALCALDIA DE BUENOS AIRES</v>
          </cell>
        </row>
        <row r="120">
          <cell r="A120" t="str">
            <v>ALCALDIA DE BUESACO</v>
          </cell>
        </row>
        <row r="121">
          <cell r="A121" t="str">
            <v>ALCALDIA DE BUGALAGRANDE</v>
          </cell>
        </row>
        <row r="122">
          <cell r="A122" t="str">
            <v>ALCALDIA DE BURITICÁ</v>
          </cell>
        </row>
        <row r="123">
          <cell r="A123" t="str">
            <v>ALCALDIA DE BUSBANZÁ</v>
          </cell>
        </row>
        <row r="124">
          <cell r="A124" t="str">
            <v>ALCALDIA DE CABRERA</v>
          </cell>
        </row>
        <row r="125">
          <cell r="A125" t="str">
            <v>ALCALDIA DE CABUYARO</v>
          </cell>
        </row>
        <row r="126">
          <cell r="A126" t="str">
            <v>ALCALDIA DE CACAHUAL</v>
          </cell>
        </row>
        <row r="127">
          <cell r="A127" t="str">
            <v>ALCALDIA DE CÁCERES</v>
          </cell>
        </row>
        <row r="128">
          <cell r="A128" t="str">
            <v>ALCALDIA DE CACHIPAY</v>
          </cell>
        </row>
        <row r="129">
          <cell r="A129" t="str">
            <v>ALCALDIA DE CACHIRÁ</v>
          </cell>
        </row>
        <row r="130">
          <cell r="A130" t="str">
            <v>ALCALDIA DE CÁCOTA</v>
          </cell>
        </row>
        <row r="131">
          <cell r="A131" t="str">
            <v>ALCALDIA DE CAICEDO</v>
          </cell>
        </row>
        <row r="132">
          <cell r="A132" t="str">
            <v>ALCALDIA DE CAICEDONIA</v>
          </cell>
        </row>
        <row r="133">
          <cell r="A133" t="str">
            <v>ALCALDIA DE CAIMITO</v>
          </cell>
        </row>
        <row r="134">
          <cell r="A134" t="str">
            <v>ALCALDIA DE CAJAMARCA</v>
          </cell>
        </row>
        <row r="135">
          <cell r="A135" t="str">
            <v>ALCALDIA DE CAJIBÍO</v>
          </cell>
        </row>
        <row r="136">
          <cell r="A136" t="str">
            <v>ALCALDIA DE CAJICÁ</v>
          </cell>
        </row>
        <row r="137">
          <cell r="A137" t="str">
            <v>ALCALDIA DE CALAMAR</v>
          </cell>
        </row>
        <row r="138">
          <cell r="A138" t="str">
            <v>ALCALDIA DE CALARCA</v>
          </cell>
        </row>
        <row r="139">
          <cell r="A139" t="str">
            <v>ALCALDIA DE CALDAS</v>
          </cell>
        </row>
        <row r="140">
          <cell r="A140" t="str">
            <v>ALCALDIA DE CALDONO</v>
          </cell>
        </row>
        <row r="141">
          <cell r="A141" t="str">
            <v>ALCALDIA DE CALI</v>
          </cell>
        </row>
        <row r="142">
          <cell r="A142" t="str">
            <v>ALCALDIA DE CALIFORNIA</v>
          </cell>
        </row>
        <row r="143">
          <cell r="A143" t="str">
            <v>ALCALDIA DE CALIMA</v>
          </cell>
        </row>
        <row r="144">
          <cell r="A144" t="str">
            <v>ALCALDIA DE CALOTO</v>
          </cell>
        </row>
        <row r="145">
          <cell r="A145" t="str">
            <v>ALCALDIA DE CAMPAMENTO</v>
          </cell>
        </row>
        <row r="146">
          <cell r="A146" t="str">
            <v>ALCALDIA DE CAMPO DE LA CRUZ</v>
          </cell>
        </row>
        <row r="147">
          <cell r="A147" t="str">
            <v>ALCALDIA DE CAMPOALEGRE</v>
          </cell>
        </row>
        <row r="148">
          <cell r="A148" t="str">
            <v>ALCALDIA DE CAMPOHERMOSO</v>
          </cell>
        </row>
        <row r="149">
          <cell r="A149" t="str">
            <v>ALCALDIA DE CANALETE</v>
          </cell>
        </row>
        <row r="150">
          <cell r="A150" t="str">
            <v>ALCALDIA DE CAÑASGORDAS</v>
          </cell>
        </row>
        <row r="151">
          <cell r="A151" t="str">
            <v>ALCALDIA DE CANDELARIA</v>
          </cell>
        </row>
        <row r="152">
          <cell r="A152" t="str">
            <v>ALCALDIA DE CANTAGALLO</v>
          </cell>
        </row>
        <row r="153">
          <cell r="A153" t="str">
            <v>ALCALDIA DE CAPARRAPÍ</v>
          </cell>
        </row>
        <row r="154">
          <cell r="A154" t="str">
            <v>ALCALDIA DE CAPITANEJO</v>
          </cell>
        </row>
        <row r="155">
          <cell r="A155" t="str">
            <v>ALCALDIA DE CAQUEZA</v>
          </cell>
        </row>
        <row r="156">
          <cell r="A156" t="str">
            <v>ALCALDIA DE CARACOLÍ</v>
          </cell>
        </row>
        <row r="157">
          <cell r="A157" t="str">
            <v>ALCALDIA DE CARAMANTA</v>
          </cell>
        </row>
        <row r="158">
          <cell r="A158" t="str">
            <v>ALCALDIA DE CARCASÍ</v>
          </cell>
        </row>
        <row r="159">
          <cell r="A159" t="str">
            <v>ALCALDIA DE CAREPA</v>
          </cell>
        </row>
        <row r="160">
          <cell r="A160" t="str">
            <v>ALCALDIA DE CARMEN DE APICALÁ</v>
          </cell>
        </row>
        <row r="161">
          <cell r="A161" t="str">
            <v>ALCALDIA DE CARMEN DE CARUPA</v>
          </cell>
        </row>
        <row r="162">
          <cell r="A162" t="str">
            <v>ALCALDIA DE CARMEN DEL DARIEN</v>
          </cell>
        </row>
        <row r="163">
          <cell r="A163" t="str">
            <v>ALCALDIA DE CAROLINA</v>
          </cell>
        </row>
        <row r="164">
          <cell r="A164" t="str">
            <v>ALCALDIA DE CARTAGENA</v>
          </cell>
        </row>
        <row r="165">
          <cell r="A165" t="str">
            <v>ALCALDIA DE CARTAGENA DEL CHAIRÁ</v>
          </cell>
        </row>
        <row r="166">
          <cell r="A166" t="str">
            <v>ALCALDIA DE CARTAGO</v>
          </cell>
        </row>
        <row r="167">
          <cell r="A167" t="str">
            <v>ALCALDIA DE CARURU</v>
          </cell>
        </row>
        <row r="168">
          <cell r="A168" t="str">
            <v>ALCALDIA DE CASABIANCA</v>
          </cell>
        </row>
        <row r="169">
          <cell r="A169" t="str">
            <v>ALCALDIA DE CASTILLA LA NUEVA</v>
          </cell>
        </row>
        <row r="170">
          <cell r="A170" t="str">
            <v>ALCALDIA DE CAUCASIA</v>
          </cell>
        </row>
        <row r="171">
          <cell r="A171" t="str">
            <v>ALCALDIA DE CEPITÁ</v>
          </cell>
        </row>
        <row r="172">
          <cell r="A172" t="str">
            <v>ALCALDIA DE CERETÉ</v>
          </cell>
        </row>
        <row r="173">
          <cell r="A173" t="str">
            <v>ALCALDIA DE CERINZA</v>
          </cell>
        </row>
        <row r="174">
          <cell r="A174" t="str">
            <v>ALCALDIA DE CERRITO</v>
          </cell>
        </row>
        <row r="175">
          <cell r="A175" t="str">
            <v>ALCALDIA DE CERRO SAN ANTONIO</v>
          </cell>
        </row>
        <row r="176">
          <cell r="A176" t="str">
            <v>ALCALDIA DE CÉRTEGUI</v>
          </cell>
        </row>
        <row r="177">
          <cell r="A177" t="str">
            <v>ALCALDIA DE CHACHAGÜÍ</v>
          </cell>
        </row>
        <row r="178">
          <cell r="A178" t="str">
            <v>ALCALDIA DE CHAGUANÍ</v>
          </cell>
        </row>
        <row r="179">
          <cell r="A179" t="str">
            <v>ALCALDIA DE CHALÁN</v>
          </cell>
        </row>
        <row r="180">
          <cell r="A180" t="str">
            <v>ALCALDIA DE CHAMEZA</v>
          </cell>
        </row>
        <row r="181">
          <cell r="A181" t="str">
            <v>ALCALDIA DE CHAPARRAL</v>
          </cell>
        </row>
        <row r="182">
          <cell r="A182" t="str">
            <v>ALCALDIA DE CHARALÁ</v>
          </cell>
        </row>
        <row r="183">
          <cell r="A183" t="str">
            <v>ALCALDIA DE CHARTA</v>
          </cell>
        </row>
        <row r="184">
          <cell r="A184" t="str">
            <v>ALCALDIA DE CHÍA</v>
          </cell>
        </row>
        <row r="185">
          <cell r="A185" t="str">
            <v>ALCALDIA DE CHIGORODÓ</v>
          </cell>
        </row>
        <row r="186">
          <cell r="A186" t="str">
            <v>ALCALDIA DE CHIMA</v>
          </cell>
        </row>
        <row r="187">
          <cell r="A187" t="str">
            <v>ALCALDIA DE CHIMICHAGUA</v>
          </cell>
        </row>
        <row r="188">
          <cell r="A188" t="str">
            <v>ALCALDIA DE CHINÁCOTA</v>
          </cell>
        </row>
        <row r="189">
          <cell r="A189" t="str">
            <v>ALCALDIA DE CHINAVITA</v>
          </cell>
        </row>
        <row r="190">
          <cell r="A190" t="str">
            <v>ALCALDIA DE CHINCHINÁ</v>
          </cell>
        </row>
        <row r="191">
          <cell r="A191" t="str">
            <v>ALCALDIA DE CHINÚ</v>
          </cell>
        </row>
        <row r="192">
          <cell r="A192" t="str">
            <v>ALCALDIA DE CHIPAQUE</v>
          </cell>
        </row>
        <row r="193">
          <cell r="A193" t="str">
            <v>ALCALDIA DE CHIPATÁ</v>
          </cell>
        </row>
        <row r="194">
          <cell r="A194" t="str">
            <v>ALCALDIA DE CHIQUINQUIRÁ</v>
          </cell>
        </row>
        <row r="195">
          <cell r="A195" t="str">
            <v>ALCALDIA DE CHÍQUIZA</v>
          </cell>
        </row>
        <row r="196">
          <cell r="A196" t="str">
            <v>ALCALDIA DE CHIRIGUANÁ</v>
          </cell>
        </row>
        <row r="197">
          <cell r="A197" t="str">
            <v>ALCALDIA DE CHISCAS</v>
          </cell>
        </row>
        <row r="198">
          <cell r="A198" t="str">
            <v>ALCALDIA DE CHITA</v>
          </cell>
        </row>
        <row r="199">
          <cell r="A199" t="str">
            <v>ALCALDIA DE CHITAGÁ</v>
          </cell>
        </row>
        <row r="200">
          <cell r="A200" t="str">
            <v>ALCALDIA DE CHITARAQUE</v>
          </cell>
        </row>
        <row r="201">
          <cell r="A201" t="str">
            <v>ALCALDIA DE CHIVATÁ</v>
          </cell>
        </row>
        <row r="202">
          <cell r="A202" t="str">
            <v>ALCALDIA DE CHIVOLO</v>
          </cell>
        </row>
        <row r="203">
          <cell r="A203" t="str">
            <v>ALCALDIA DE CHIVOR</v>
          </cell>
        </row>
        <row r="204">
          <cell r="A204" t="str">
            <v>ALCALDIA DE CHOACHÍ</v>
          </cell>
        </row>
        <row r="205">
          <cell r="A205" t="str">
            <v>ALCALDIA DE CHOCONTÁ</v>
          </cell>
        </row>
        <row r="206">
          <cell r="A206" t="str">
            <v>ALCALDIA DE CICUCO</v>
          </cell>
        </row>
        <row r="207">
          <cell r="A207" t="str">
            <v>ALCALDIA DE CIÉNAGA</v>
          </cell>
        </row>
        <row r="208">
          <cell r="A208" t="str">
            <v>ALCALDIA DE CIÉNAGA DE ORO</v>
          </cell>
        </row>
        <row r="209">
          <cell r="A209" t="str">
            <v>ALCALDIA DE CIÉNEGA</v>
          </cell>
        </row>
        <row r="210">
          <cell r="A210" t="str">
            <v>ALCALDIA DE CIMITARRA</v>
          </cell>
        </row>
        <row r="211">
          <cell r="A211" t="str">
            <v>ALCALDIA DE CIRCASIA</v>
          </cell>
        </row>
        <row r="212">
          <cell r="A212" t="str">
            <v>ALCALDIA DE CISNEROS</v>
          </cell>
        </row>
        <row r="213">
          <cell r="A213" t="str">
            <v>ALCALDIA DE CIUDAD BOLÍVAR</v>
          </cell>
        </row>
        <row r="214">
          <cell r="A214" t="str">
            <v>ALCALDIA DE CLEMENCIA</v>
          </cell>
        </row>
        <row r="215">
          <cell r="A215" t="str">
            <v>ALCALDIA DE COCORNÁ</v>
          </cell>
        </row>
        <row r="216">
          <cell r="A216" t="str">
            <v>ALCALDIA DE COELLO</v>
          </cell>
        </row>
        <row r="217">
          <cell r="A217" t="str">
            <v>ALCALDIA DE COGUA</v>
          </cell>
        </row>
        <row r="218">
          <cell r="A218" t="str">
            <v>ALCALDIA DE COLOMBIA</v>
          </cell>
        </row>
        <row r="219">
          <cell r="A219" t="str">
            <v>ALCALDIA DE COLON</v>
          </cell>
        </row>
        <row r="220">
          <cell r="A220" t="str">
            <v>ALCALDIA DE COLOSO</v>
          </cell>
        </row>
        <row r="221">
          <cell r="A221" t="str">
            <v>ALCALDIA DE CÓMBITA</v>
          </cell>
        </row>
        <row r="222">
          <cell r="A222" t="str">
            <v>ALCALDIA DE CONCEPCIÓN</v>
          </cell>
        </row>
        <row r="223">
          <cell r="A223" t="str">
            <v>ALCALDIA DE CONCORDIA</v>
          </cell>
        </row>
        <row r="224">
          <cell r="A224" t="str">
            <v>ALCALDIA DE CONDOTO</v>
          </cell>
        </row>
        <row r="225">
          <cell r="A225" t="str">
            <v>ALCALDIA DE CONFINES</v>
          </cell>
        </row>
        <row r="226">
          <cell r="A226" t="str">
            <v>ALCALDIA DE CONSACA</v>
          </cell>
        </row>
        <row r="227">
          <cell r="A227" t="str">
            <v>ALCALDIA DE CONTADERO</v>
          </cell>
        </row>
        <row r="228">
          <cell r="A228" t="str">
            <v>ALCALDIA DE CONTRATACIÓN</v>
          </cell>
        </row>
        <row r="229">
          <cell r="A229" t="str">
            <v>ALCALDIA DE CONVENCIÓN</v>
          </cell>
        </row>
        <row r="230">
          <cell r="A230" t="str">
            <v>ALCALDIA DE COPACABANA</v>
          </cell>
        </row>
        <row r="231">
          <cell r="A231" t="str">
            <v>ALCALDIA DE COPER</v>
          </cell>
        </row>
        <row r="232">
          <cell r="A232" t="str">
            <v>ALCALDIA DE CORDOBA</v>
          </cell>
        </row>
        <row r="233">
          <cell r="A233" t="str">
            <v>ALCALDIA DE CORINTO</v>
          </cell>
        </row>
        <row r="234">
          <cell r="A234" t="str">
            <v>ALCALDIA DE COROMORO</v>
          </cell>
        </row>
        <row r="235">
          <cell r="A235" t="str">
            <v>ALCALDIA DE COROZAL</v>
          </cell>
        </row>
        <row r="236">
          <cell r="A236" t="str">
            <v>ALCALDIA DE CORRALES</v>
          </cell>
        </row>
        <row r="237">
          <cell r="A237" t="str">
            <v>ALCALDIA DE COTA</v>
          </cell>
        </row>
        <row r="238">
          <cell r="A238" t="str">
            <v>ALCALDIA DE COTORRA</v>
          </cell>
        </row>
        <row r="239">
          <cell r="A239" t="str">
            <v>ALCALDIA DE COVARACHÍA</v>
          </cell>
        </row>
        <row r="240">
          <cell r="A240" t="str">
            <v>ALCALDIA DE COVEÑAS</v>
          </cell>
        </row>
        <row r="241">
          <cell r="A241" t="str">
            <v>ALCALDIA DE COYAIMA</v>
          </cell>
        </row>
        <row r="242">
          <cell r="A242" t="str">
            <v>ALCALDIA DE CRAVO NORTE</v>
          </cell>
        </row>
        <row r="243">
          <cell r="A243" t="str">
            <v>ALCALDIA DE CUASPUD</v>
          </cell>
        </row>
        <row r="244">
          <cell r="A244" t="str">
            <v>ALCALDIA DE CUBARÁ</v>
          </cell>
        </row>
        <row r="245">
          <cell r="A245" t="str">
            <v>ALCALDIA DE CUBARRAL</v>
          </cell>
        </row>
        <row r="246">
          <cell r="A246" t="str">
            <v>ALCALDIA DE CUCAITA</v>
          </cell>
        </row>
        <row r="247">
          <cell r="A247" t="str">
            <v>ALCALDIA DE CUCUNUBÁ</v>
          </cell>
        </row>
        <row r="248">
          <cell r="A248" t="str">
            <v>ALCALDIA DE CÚCUTA</v>
          </cell>
        </row>
        <row r="249">
          <cell r="A249" t="str">
            <v>ALCALDIA DE CUCUTILLA</v>
          </cell>
        </row>
        <row r="250">
          <cell r="A250" t="str">
            <v>ALCALDIA DE CUÍTIVA</v>
          </cell>
        </row>
        <row r="251">
          <cell r="A251" t="str">
            <v>ALCALDIA DE CUMARAL</v>
          </cell>
        </row>
        <row r="252">
          <cell r="A252" t="str">
            <v>ALCALDIA DE CUMARIBO</v>
          </cell>
        </row>
        <row r="253">
          <cell r="A253" t="str">
            <v>ALCALDIA DE CUMBAL</v>
          </cell>
        </row>
        <row r="254">
          <cell r="A254" t="str">
            <v>ALCALDIA DE CUMBITARA</v>
          </cell>
        </row>
        <row r="255">
          <cell r="A255" t="str">
            <v>ALCALDIA DE CUNDAY</v>
          </cell>
        </row>
        <row r="256">
          <cell r="A256" t="str">
            <v>ALCALDIA DE CURILLO</v>
          </cell>
        </row>
        <row r="257">
          <cell r="A257" t="str">
            <v>ALCALDIA DE CURITÍ</v>
          </cell>
        </row>
        <row r="258">
          <cell r="A258" t="str">
            <v>ALCALDIA DE CURUMANÍ</v>
          </cell>
        </row>
        <row r="259">
          <cell r="A259" t="str">
            <v>ALCALDIA DE DABEIBA</v>
          </cell>
        </row>
        <row r="260">
          <cell r="A260" t="str">
            <v>ALCALDIA DE DAGUA</v>
          </cell>
        </row>
        <row r="261">
          <cell r="A261" t="str">
            <v>ALCALDIA DE DIBULLA</v>
          </cell>
        </row>
        <row r="262">
          <cell r="A262" t="str">
            <v>ALCALDIA DE DISTRACCIÓN</v>
          </cell>
        </row>
        <row r="263">
          <cell r="A263" t="str">
            <v>ALCALDIA DE DOLORES</v>
          </cell>
        </row>
        <row r="264">
          <cell r="A264" t="str">
            <v>ALCALDIA DE DON MATÍAS</v>
          </cell>
        </row>
        <row r="265">
          <cell r="A265" t="str">
            <v>ALCALDIA DE DOSQUEBRADAS</v>
          </cell>
        </row>
        <row r="266">
          <cell r="A266" t="str">
            <v>ALCALDIA DE DUITAMA</v>
          </cell>
        </row>
        <row r="267">
          <cell r="A267" t="str">
            <v>ALCALDIA DE DURANIA</v>
          </cell>
        </row>
        <row r="268">
          <cell r="A268" t="str">
            <v>ALCALDIA DE EBÉJICO</v>
          </cell>
        </row>
        <row r="269">
          <cell r="A269" t="str">
            <v>ALCALDIA DE EL ÁGUILA</v>
          </cell>
        </row>
        <row r="270">
          <cell r="A270" t="str">
            <v>ALCALDIA DE EL BAGRE</v>
          </cell>
        </row>
        <row r="271">
          <cell r="A271" t="str">
            <v>ALCALDIA DE EL BANCO</v>
          </cell>
        </row>
        <row r="272">
          <cell r="A272" t="str">
            <v>ALCALDIA DE EL CAIRO</v>
          </cell>
        </row>
        <row r="273">
          <cell r="A273" t="str">
            <v>ALCALDIA DE EL CALVARIO</v>
          </cell>
        </row>
        <row r="274">
          <cell r="A274" t="str">
            <v>ALCALDIA DE EL CANTÓN DEL SAN PABLO</v>
          </cell>
        </row>
        <row r="275">
          <cell r="A275" t="str">
            <v>ALCALDIA DE EL CARMEN</v>
          </cell>
        </row>
        <row r="276">
          <cell r="A276" t="str">
            <v>ALCALDIA DE EL CARMEN DE ATRATO</v>
          </cell>
        </row>
        <row r="277">
          <cell r="A277" t="str">
            <v>ALCALDIA DE EL CARMEN DE BOLÍVAR</v>
          </cell>
        </row>
        <row r="278">
          <cell r="A278" t="str">
            <v>ALCALDIA DE EL CARMEN DE CHUCURÍ</v>
          </cell>
        </row>
        <row r="279">
          <cell r="A279" t="str">
            <v>ALCALDIA DE EL CARMEN DE VIBORAL</v>
          </cell>
        </row>
        <row r="280">
          <cell r="A280" t="str">
            <v>ALCALDIA DE EL CASTILLO</v>
          </cell>
        </row>
        <row r="281">
          <cell r="A281" t="str">
            <v>ALCALDIA DE EL CERRITO</v>
          </cell>
        </row>
        <row r="282">
          <cell r="A282" t="str">
            <v>ALCALDIA DE EL CHARCO</v>
          </cell>
        </row>
        <row r="283">
          <cell r="A283" t="str">
            <v>ALCALDIA DE EL COCUY</v>
          </cell>
        </row>
        <row r="284">
          <cell r="A284" t="str">
            <v>ALCALDIA DE EL COLEGIO</v>
          </cell>
        </row>
        <row r="285">
          <cell r="A285" t="str">
            <v>ALCALDIA DE EL COPEY</v>
          </cell>
        </row>
        <row r="286">
          <cell r="A286" t="str">
            <v>ALCALDIA DE EL DONCELLO</v>
          </cell>
        </row>
        <row r="287">
          <cell r="A287" t="str">
            <v>ALCALDIA DE EL DORADO</v>
          </cell>
        </row>
        <row r="288">
          <cell r="A288" t="str">
            <v>ALCALDIA DE EL DOVIO</v>
          </cell>
        </row>
        <row r="289">
          <cell r="A289" t="str">
            <v>ALCALDIA DE EL ENCANTO</v>
          </cell>
        </row>
        <row r="290">
          <cell r="A290" t="str">
            <v>ALCALDIA DE EL ESPINO</v>
          </cell>
        </row>
        <row r="291">
          <cell r="A291" t="str">
            <v>ALCALDIA DE EL GUACAMAYO</v>
          </cell>
        </row>
        <row r="292">
          <cell r="A292" t="str">
            <v>ALCALDIA DE EL GUAMO</v>
          </cell>
        </row>
        <row r="293">
          <cell r="A293" t="str">
            <v>ALCALDIA DE EL LITORAL DEL SAN JUAN</v>
          </cell>
        </row>
        <row r="294">
          <cell r="A294" t="str">
            <v>ALCALDIA DE EL MOLINO</v>
          </cell>
        </row>
        <row r="295">
          <cell r="A295" t="str">
            <v>ALCALDIA DE EL PASO</v>
          </cell>
        </row>
        <row r="296">
          <cell r="A296" t="str">
            <v>ALCALDIA DE EL PAUJIL</v>
          </cell>
        </row>
        <row r="297">
          <cell r="A297" t="str">
            <v>ALCALDIA DE EL PEÑOL</v>
          </cell>
        </row>
        <row r="298">
          <cell r="A298" t="str">
            <v>ALCALDIA DE EL PEÑON</v>
          </cell>
        </row>
        <row r="299">
          <cell r="A299" t="str">
            <v>ALCALDIA DE EL PIÑON</v>
          </cell>
        </row>
        <row r="300">
          <cell r="A300" t="str">
            <v>ALCALDIA DE EL PLAYÓN</v>
          </cell>
        </row>
        <row r="301">
          <cell r="A301" t="str">
            <v>ALCALDIA DE EL RETÉN</v>
          </cell>
        </row>
        <row r="302">
          <cell r="A302" t="str">
            <v>ALCALDIA DE EL RETORNO</v>
          </cell>
        </row>
        <row r="303">
          <cell r="A303" t="str">
            <v>ALCALDIA DE EL ROBLE</v>
          </cell>
        </row>
        <row r="304">
          <cell r="A304" t="str">
            <v>ALCALDIA DE EL ROSAL</v>
          </cell>
        </row>
        <row r="305">
          <cell r="A305" t="str">
            <v>ALCALDIA DE EL ROSARIO</v>
          </cell>
        </row>
        <row r="306">
          <cell r="A306" t="str">
            <v>ALCALDIA DE EL SANTUARIO</v>
          </cell>
        </row>
        <row r="307">
          <cell r="A307" t="str">
            <v>ALCALDIA DE EL TABLÓN DE GÓMEZ</v>
          </cell>
        </row>
        <row r="308">
          <cell r="A308" t="str">
            <v>ALCALDIA DE EL TAMBO</v>
          </cell>
        </row>
        <row r="309">
          <cell r="A309" t="str">
            <v>ALCALDIA DE EL TAMBO</v>
          </cell>
        </row>
        <row r="310">
          <cell r="A310" t="str">
            <v>ALCALDIA DE EL TARRA</v>
          </cell>
        </row>
        <row r="311">
          <cell r="A311" t="str">
            <v>ALCALDIA DE EL ZULIA</v>
          </cell>
        </row>
        <row r="312">
          <cell r="A312" t="str">
            <v>ALCALDIA DE ELÍAS</v>
          </cell>
        </row>
        <row r="313">
          <cell r="A313" t="str">
            <v>ALCALDIA DE ENCINO</v>
          </cell>
        </row>
        <row r="314">
          <cell r="A314" t="str">
            <v>ALCALDIA DE ENCISO</v>
          </cell>
        </row>
        <row r="315">
          <cell r="A315" t="str">
            <v>ALCALDIA DE ENTRERRIOS</v>
          </cell>
        </row>
        <row r="316">
          <cell r="A316" t="str">
            <v>ALCALDIA DE ENVIGADO</v>
          </cell>
        </row>
        <row r="317">
          <cell r="A317" t="str">
            <v>ALCALDIA DE ESPINAL</v>
          </cell>
        </row>
        <row r="318">
          <cell r="A318" t="str">
            <v>ALCALDIA DE FACATATIVÁ</v>
          </cell>
        </row>
        <row r="319">
          <cell r="A319" t="str">
            <v>ALCALDIA DE FALAN</v>
          </cell>
        </row>
        <row r="320">
          <cell r="A320" t="str">
            <v>ALCALDIA DE FILADELFIA</v>
          </cell>
        </row>
        <row r="321">
          <cell r="A321" t="str">
            <v>ALCALDIA DE FILANDIA</v>
          </cell>
        </row>
        <row r="322">
          <cell r="A322" t="str">
            <v>ALCALDIA DE FIRAVITOBA</v>
          </cell>
        </row>
        <row r="323">
          <cell r="A323" t="str">
            <v>ALCALDIA DE FLANDES</v>
          </cell>
        </row>
        <row r="324">
          <cell r="A324" t="str">
            <v>ALCALDIA DE FLORENCIA</v>
          </cell>
        </row>
        <row r="325">
          <cell r="A325" t="str">
            <v>ALCALDIA DE FLORENCIA</v>
          </cell>
        </row>
        <row r="326">
          <cell r="A326" t="str">
            <v>ALCALDIA DE FLORESTA</v>
          </cell>
        </row>
        <row r="327">
          <cell r="A327" t="str">
            <v>ALCALDIA DE FLORIÁN</v>
          </cell>
        </row>
        <row r="328">
          <cell r="A328" t="str">
            <v>ALCALDIA DE FLORIDA</v>
          </cell>
        </row>
        <row r="329">
          <cell r="A329" t="str">
            <v>ALCALDIA DE FLORIDABLANCA</v>
          </cell>
        </row>
        <row r="330">
          <cell r="A330" t="str">
            <v>ALCALDIA DE FOMEQUE</v>
          </cell>
        </row>
        <row r="331">
          <cell r="A331" t="str">
            <v>ALCALDIA DE FONSECA</v>
          </cell>
        </row>
        <row r="332">
          <cell r="A332" t="str">
            <v>ALCALDIA DE FORTUL</v>
          </cell>
        </row>
        <row r="333">
          <cell r="A333" t="str">
            <v>ALCALDIA DE FOSCA</v>
          </cell>
        </row>
        <row r="334">
          <cell r="A334" t="str">
            <v>ALCALDIA DE FRANCISCO PIZARRO</v>
          </cell>
        </row>
        <row r="335">
          <cell r="A335" t="str">
            <v>ALCALDIA DE FREDONIA</v>
          </cell>
        </row>
        <row r="336">
          <cell r="A336" t="str">
            <v>ALCALDIA DE FRESNO</v>
          </cell>
        </row>
        <row r="337">
          <cell r="A337" t="str">
            <v>ALCALDIA DE FRONTINO</v>
          </cell>
        </row>
        <row r="338">
          <cell r="A338" t="str">
            <v>ALCALDIA DE FUENTE DE ORO</v>
          </cell>
        </row>
        <row r="339">
          <cell r="A339" t="str">
            <v>ALCALDIA DE FUNDACIÓN</v>
          </cell>
        </row>
        <row r="340">
          <cell r="A340" t="str">
            <v>ALCALDIA DE FUNES</v>
          </cell>
        </row>
        <row r="341">
          <cell r="A341" t="str">
            <v>ALCALDIA DE FUNZA</v>
          </cell>
        </row>
        <row r="342">
          <cell r="A342" t="str">
            <v>ALCALDIA DE FÚQUENE</v>
          </cell>
        </row>
        <row r="343">
          <cell r="A343" t="str">
            <v>ALCALDIA DE FUSAGASUGÁ</v>
          </cell>
        </row>
        <row r="344">
          <cell r="A344" t="str">
            <v>ALCALDIA DE GACHALA</v>
          </cell>
        </row>
        <row r="345">
          <cell r="A345" t="str">
            <v>ALCALDIA DE GACHANCIPÁ</v>
          </cell>
        </row>
        <row r="346">
          <cell r="A346" t="str">
            <v>ALCALDIA DE GACHANTIVÁ</v>
          </cell>
        </row>
        <row r="347">
          <cell r="A347" t="str">
            <v>ALCALDIA DE GACHETÁ</v>
          </cell>
        </row>
        <row r="348">
          <cell r="A348" t="str">
            <v>ALCALDIA DE GALÁN</v>
          </cell>
        </row>
        <row r="349">
          <cell r="A349" t="str">
            <v>ALCALDIA DE GALAPA</v>
          </cell>
        </row>
        <row r="350">
          <cell r="A350" t="str">
            <v>ALCALDIA DE GALERAS</v>
          </cell>
        </row>
        <row r="351">
          <cell r="A351" t="str">
            <v>ALCALDIA DE GAMA</v>
          </cell>
        </row>
        <row r="352">
          <cell r="A352" t="str">
            <v>ALCALDIA DE GAMARRA</v>
          </cell>
        </row>
        <row r="353">
          <cell r="A353" t="str">
            <v>ALCALDIA DE GAMBITA</v>
          </cell>
        </row>
        <row r="354">
          <cell r="A354" t="str">
            <v>ALCALDIA DE GAMEZA</v>
          </cell>
        </row>
        <row r="355">
          <cell r="A355" t="str">
            <v>ALCALDIA DE GARAGOA</v>
          </cell>
        </row>
        <row r="356">
          <cell r="A356" t="str">
            <v>ALCALDIA DE GARZÓN</v>
          </cell>
        </row>
        <row r="357">
          <cell r="A357" t="str">
            <v>ALCALDIA DE GÉNOVA</v>
          </cell>
        </row>
        <row r="358">
          <cell r="A358" t="str">
            <v>ALCALDIA DE GIGANTE</v>
          </cell>
        </row>
        <row r="359">
          <cell r="A359" t="str">
            <v>ALCALDIA DE GINEBRA</v>
          </cell>
        </row>
        <row r="360">
          <cell r="A360" t="str">
            <v>ALCALDIA DE GIRALDO</v>
          </cell>
        </row>
        <row r="361">
          <cell r="A361" t="str">
            <v>ALCALDIA DE GIRARDOT</v>
          </cell>
        </row>
        <row r="362">
          <cell r="A362" t="str">
            <v>ALCALDIA DE GIRARDOTA</v>
          </cell>
        </row>
        <row r="363">
          <cell r="A363" t="str">
            <v>ALCALDIA DE GIRÓN</v>
          </cell>
        </row>
        <row r="364">
          <cell r="A364" t="str">
            <v>ALCALDIA DE GÓMEZ PLATA</v>
          </cell>
        </row>
        <row r="365">
          <cell r="A365" t="str">
            <v>ALCALDIA DE GONZÁLEZ</v>
          </cell>
        </row>
        <row r="366">
          <cell r="A366" t="str">
            <v>ALCALDIA DE GRAMALOTE</v>
          </cell>
        </row>
        <row r="367">
          <cell r="A367" t="str">
            <v>ALCALDIA DE GRANADA</v>
          </cell>
        </row>
        <row r="368">
          <cell r="A368" t="str">
            <v>ALCALDIA DE GUACA</v>
          </cell>
        </row>
        <row r="369">
          <cell r="A369" t="str">
            <v>ALCALDIA DE GUACAMAYAS</v>
          </cell>
        </row>
        <row r="370">
          <cell r="A370" t="str">
            <v>ALCALDIA DE GUACARÍ</v>
          </cell>
        </row>
        <row r="371">
          <cell r="A371" t="str">
            <v>ALCALDIA DE GUACHETÁ</v>
          </cell>
        </row>
        <row r="372">
          <cell r="A372" t="str">
            <v>ALCALDIA DE GUACHUCAL</v>
          </cell>
        </row>
        <row r="373">
          <cell r="A373" t="str">
            <v>ALCALDIA DE GUADALAJARA DE BUGA</v>
          </cell>
        </row>
        <row r="374">
          <cell r="A374" t="str">
            <v>ALCALDIA DE GUADALUPE</v>
          </cell>
        </row>
        <row r="375">
          <cell r="A375" t="str">
            <v>ALCALDIA DE GUADUAS</v>
          </cell>
        </row>
        <row r="376">
          <cell r="A376" t="str">
            <v>ALCALDIA DE GUAITARILLA</v>
          </cell>
        </row>
        <row r="377">
          <cell r="A377" t="str">
            <v>ALCALDIA DE GUALMATÁN</v>
          </cell>
        </row>
        <row r="378">
          <cell r="A378" t="str">
            <v>ALCALDIA DE GUAMAL</v>
          </cell>
        </row>
        <row r="379">
          <cell r="A379" t="str">
            <v>ALCALDIA DE GUAMO</v>
          </cell>
        </row>
        <row r="380">
          <cell r="A380" t="str">
            <v>ALCALDIA DE GUAPI</v>
          </cell>
        </row>
        <row r="381">
          <cell r="A381" t="str">
            <v>ALCALDIA DE GUAPOTÁ</v>
          </cell>
        </row>
        <row r="382">
          <cell r="A382" t="str">
            <v>ALCALDIA DE GUARANDA</v>
          </cell>
        </row>
        <row r="383">
          <cell r="A383" t="str">
            <v>ALCALDIA DE GUARNE</v>
          </cell>
        </row>
        <row r="384">
          <cell r="A384" t="str">
            <v>ALCALDIA DE GUASCA</v>
          </cell>
        </row>
        <row r="385">
          <cell r="A385" t="str">
            <v>ALCALDIA DE GUATAPE</v>
          </cell>
        </row>
        <row r="386">
          <cell r="A386" t="str">
            <v>ALCALDIA DE GUATAQUÍ</v>
          </cell>
        </row>
        <row r="387">
          <cell r="A387" t="str">
            <v>ALCALDIA DE GUATAVITA</v>
          </cell>
        </row>
        <row r="388">
          <cell r="A388" t="str">
            <v>ALCALDIA DE GUATEQUE</v>
          </cell>
        </row>
        <row r="389">
          <cell r="A389" t="str">
            <v>ALCALDIA DE GUÁTICA</v>
          </cell>
        </row>
        <row r="390">
          <cell r="A390" t="str">
            <v>ALCALDIA DE GUAVATÁ</v>
          </cell>
        </row>
        <row r="391">
          <cell r="A391" t="str">
            <v>ALCALDIA DE GUAYABAL DE SIQUIMA</v>
          </cell>
        </row>
        <row r="392">
          <cell r="A392" t="str">
            <v>ALCALDIA DE GUAYABETAL</v>
          </cell>
        </row>
        <row r="393">
          <cell r="A393" t="str">
            <v>ALCALDIA DE GUAYATÁ</v>
          </cell>
        </row>
        <row r="394">
          <cell r="A394" t="str">
            <v>ALCALDIA DE GÜEPSA</v>
          </cell>
        </row>
        <row r="395">
          <cell r="A395" t="str">
            <v>ALCALDIA DE GÜICÁN</v>
          </cell>
        </row>
        <row r="396">
          <cell r="A396" t="str">
            <v>ALCALDIA DE GUTIÉRREZ</v>
          </cell>
        </row>
        <row r="397">
          <cell r="A397" t="str">
            <v>ALCALDIA DE HACARÍ</v>
          </cell>
        </row>
        <row r="398">
          <cell r="A398" t="str">
            <v>ALCALDIA DE HATILLO DE LOBA</v>
          </cell>
        </row>
        <row r="399">
          <cell r="A399" t="str">
            <v>ALCALDIA DE HATO</v>
          </cell>
        </row>
        <row r="400">
          <cell r="A400" t="str">
            <v>ALCALDIA DE HATO COROZAL</v>
          </cell>
        </row>
        <row r="401">
          <cell r="A401" t="str">
            <v>ALCALDIA DE HATONUEVO</v>
          </cell>
        </row>
        <row r="402">
          <cell r="A402" t="str">
            <v>ALCALDIA DE HELICONIA</v>
          </cell>
        </row>
        <row r="403">
          <cell r="A403" t="str">
            <v>ALCALDIA DE HERRÁN</v>
          </cell>
        </row>
        <row r="404">
          <cell r="A404" t="str">
            <v>ALCALDIA DE HERVEO</v>
          </cell>
        </row>
        <row r="405">
          <cell r="A405" t="str">
            <v>ALCALDIA DE HISPANIA</v>
          </cell>
        </row>
        <row r="406">
          <cell r="A406" t="str">
            <v>ALCALDIA DE HOBO</v>
          </cell>
        </row>
        <row r="407">
          <cell r="A407" t="str">
            <v>ALCALDIA DE HONDA</v>
          </cell>
        </row>
        <row r="408">
          <cell r="A408" t="str">
            <v>ALCALDIA DE IBAGUÉ</v>
          </cell>
        </row>
        <row r="409">
          <cell r="A409" t="str">
            <v>ALCALDIA DE ICONONZO</v>
          </cell>
        </row>
        <row r="410">
          <cell r="A410" t="str">
            <v>ALCALDIA DE ILES</v>
          </cell>
        </row>
        <row r="411">
          <cell r="A411" t="str">
            <v>ALCALDIA DE IMUÉS</v>
          </cell>
        </row>
        <row r="412">
          <cell r="A412" t="str">
            <v>ALCALDIA DE INÍRIDA</v>
          </cell>
        </row>
        <row r="413">
          <cell r="A413" t="str">
            <v>ALCALDIA DE INZÁ</v>
          </cell>
        </row>
        <row r="414">
          <cell r="A414" t="str">
            <v>ALCALDIA DE IPIALES</v>
          </cell>
        </row>
        <row r="415">
          <cell r="A415" t="str">
            <v>ALCALDIA DE IQUIRA</v>
          </cell>
        </row>
        <row r="416">
          <cell r="A416" t="str">
            <v>ALCALDIA DE ISNOS</v>
          </cell>
        </row>
        <row r="417">
          <cell r="A417" t="str">
            <v>ALCALDIA DE ISTMINA</v>
          </cell>
        </row>
        <row r="418">
          <cell r="A418" t="str">
            <v>ALCALDIA DE ITAGUI</v>
          </cell>
        </row>
        <row r="419">
          <cell r="A419" t="str">
            <v>ALCALDIA DE ITUANGO</v>
          </cell>
        </row>
        <row r="420">
          <cell r="A420" t="str">
            <v>ALCALDIA DE IZA</v>
          </cell>
        </row>
        <row r="421">
          <cell r="A421" t="str">
            <v>ALCALDIA DE JAMBALÓ</v>
          </cell>
        </row>
        <row r="422">
          <cell r="A422" t="str">
            <v>ALCALDIA DE JAMUNDÍ</v>
          </cell>
        </row>
        <row r="423">
          <cell r="A423" t="str">
            <v>ALCALDIA DE JARDÍN</v>
          </cell>
        </row>
        <row r="424">
          <cell r="A424" t="str">
            <v>ALCALDIA DE JENESANO</v>
          </cell>
        </row>
        <row r="425">
          <cell r="A425" t="str">
            <v>ALCALDIA DE JERICO</v>
          </cell>
        </row>
        <row r="426">
          <cell r="A426" t="str">
            <v>ALCALDIA DE JERICÓ</v>
          </cell>
        </row>
        <row r="427">
          <cell r="A427" t="str">
            <v>ALCALDIA DE JERUSALÉN</v>
          </cell>
        </row>
        <row r="428">
          <cell r="A428" t="str">
            <v>ALCALDIA DE JESÚS MARÍA</v>
          </cell>
        </row>
        <row r="429">
          <cell r="A429" t="str">
            <v>ALCALDIA DE JORDÁN</v>
          </cell>
        </row>
        <row r="430">
          <cell r="A430" t="str">
            <v>ALCALDIA DE JUAN DE ACOSTA</v>
          </cell>
        </row>
        <row r="431">
          <cell r="A431" t="str">
            <v>ALCALDIA DE JUNÍN</v>
          </cell>
        </row>
        <row r="432">
          <cell r="A432" t="str">
            <v>ALCALDIA DE JURADÓ</v>
          </cell>
        </row>
        <row r="433">
          <cell r="A433" t="str">
            <v>ALCALDIA DE LA APARTADA</v>
          </cell>
        </row>
        <row r="434">
          <cell r="A434" t="str">
            <v>ALCALDIA DE LA ARGENTINA</v>
          </cell>
        </row>
        <row r="435">
          <cell r="A435" t="str">
            <v>ALCALDIA DE LA BELLEZA</v>
          </cell>
        </row>
        <row r="436">
          <cell r="A436" t="str">
            <v>ALCALDIA DE LA CALERA</v>
          </cell>
        </row>
        <row r="437">
          <cell r="A437" t="str">
            <v>ALCALDIA DE LA CAPILLA</v>
          </cell>
        </row>
        <row r="438">
          <cell r="A438" t="str">
            <v>ALCALDIA DE LA CEJA</v>
          </cell>
        </row>
        <row r="439">
          <cell r="A439" t="str">
            <v>ALCALDIA DE LA CELIA</v>
          </cell>
        </row>
        <row r="440">
          <cell r="A440" t="str">
            <v>ALCALDIA DE LA CHORRERA</v>
          </cell>
        </row>
        <row r="441">
          <cell r="A441" t="str">
            <v>ALCALDIA DE LA CRUZ</v>
          </cell>
        </row>
        <row r="442">
          <cell r="A442" t="str">
            <v>ALCALDIA DE LA CUMBRE</v>
          </cell>
        </row>
        <row r="443">
          <cell r="A443" t="str">
            <v>ALCALDIA DE LA DORADA</v>
          </cell>
        </row>
        <row r="444">
          <cell r="A444" t="str">
            <v>ALCALDIA DE LA ESPERANZA</v>
          </cell>
        </row>
        <row r="445">
          <cell r="A445" t="str">
            <v>ALCALDIA DE LA ESTRELLA</v>
          </cell>
        </row>
        <row r="446">
          <cell r="A446" t="str">
            <v>ALCALDIA DE LA FLORIDA</v>
          </cell>
        </row>
        <row r="447">
          <cell r="A447" t="str">
            <v>ALCALDIA DE LA GLORIA</v>
          </cell>
        </row>
        <row r="448">
          <cell r="A448" t="str">
            <v>ALCALDIA DE LA GUADALUPE</v>
          </cell>
        </row>
        <row r="449">
          <cell r="A449" t="str">
            <v>ALCALDIA DE LA JAGUA DE IBIRICO</v>
          </cell>
        </row>
        <row r="450">
          <cell r="A450" t="str">
            <v>ALCALDIA DE LA JAGUA DEL PILAR</v>
          </cell>
        </row>
        <row r="451">
          <cell r="A451" t="str">
            <v>ALCALDIA DE LA LLANADA</v>
          </cell>
        </row>
        <row r="452">
          <cell r="A452" t="str">
            <v>ALCALDIA DE LA MACARENA</v>
          </cell>
        </row>
        <row r="453">
          <cell r="A453" t="str">
            <v>ALCALDIA DE LA MAGDALENA</v>
          </cell>
        </row>
        <row r="454">
          <cell r="A454" t="str">
            <v>ALCALDIA DE LA MERCED</v>
          </cell>
        </row>
        <row r="455">
          <cell r="A455" t="str">
            <v>ALCALDIA DE LA MESA</v>
          </cell>
        </row>
        <row r="456">
          <cell r="A456" t="str">
            <v>ALCALDIA DE LA MONTAÑITA</v>
          </cell>
        </row>
        <row r="457">
          <cell r="A457" t="str">
            <v>ALCALDIA DE LA PALMA</v>
          </cell>
        </row>
        <row r="458">
          <cell r="A458" t="str">
            <v>ALCALDIA DE LA PAZ</v>
          </cell>
        </row>
        <row r="459">
          <cell r="A459" t="str">
            <v>ALCALDIA DE LA PEDRERA</v>
          </cell>
        </row>
        <row r="460">
          <cell r="A460" t="str">
            <v>ALCALDIA DE LA PEÑA</v>
          </cell>
        </row>
        <row r="461">
          <cell r="A461" t="str">
            <v>ALCALDIA DE LA PINTADA</v>
          </cell>
        </row>
        <row r="462">
          <cell r="A462" t="str">
            <v>ALCALDIA DE LA PLATA</v>
          </cell>
        </row>
        <row r="463">
          <cell r="A463" t="str">
            <v>ALCALDIA DE LA PRIMAVERA</v>
          </cell>
        </row>
        <row r="464">
          <cell r="A464" t="str">
            <v>ALCALDIA DE LA SALINA</v>
          </cell>
        </row>
        <row r="465">
          <cell r="A465" t="str">
            <v>ALCALDIA DE LA SIERRA</v>
          </cell>
        </row>
        <row r="466">
          <cell r="A466" t="str">
            <v>ALCALDIA DE LA TEBAIDA</v>
          </cell>
        </row>
        <row r="467">
          <cell r="A467" t="str">
            <v>ALCALDIA DE LA TOLA</v>
          </cell>
        </row>
        <row r="468">
          <cell r="A468" t="str">
            <v>ALCALDIA DE LA UNIÓN</v>
          </cell>
        </row>
        <row r="469">
          <cell r="A469" t="str">
            <v>ALCALDIA DE LA UNIÓN</v>
          </cell>
        </row>
        <row r="470">
          <cell r="A470" t="str">
            <v>ALCALDIA DE LA UVITA</v>
          </cell>
        </row>
        <row r="471">
          <cell r="A471" t="str">
            <v>ALCALDIA DE LA VEGA</v>
          </cell>
        </row>
        <row r="472">
          <cell r="A472" t="str">
            <v>ALCALDIA DE LA VICTORIA</v>
          </cell>
        </row>
        <row r="473">
          <cell r="A473" t="str">
            <v>ALCALDIA DE LA VIRGINIA</v>
          </cell>
        </row>
        <row r="474">
          <cell r="A474" t="str">
            <v>ALCALDIA DE LABATECA</v>
          </cell>
        </row>
        <row r="475">
          <cell r="A475" t="str">
            <v>ALCALDIA DE LABRANZAGRANDE</v>
          </cell>
        </row>
        <row r="476">
          <cell r="A476" t="str">
            <v>ALCALDIA DE LANDÁZURI</v>
          </cell>
        </row>
        <row r="477">
          <cell r="A477" t="str">
            <v>ALCALDIA DE LEBRÍJA</v>
          </cell>
        </row>
        <row r="478">
          <cell r="A478" t="str">
            <v>ALCALDIA DE LEIVA</v>
          </cell>
        </row>
        <row r="479">
          <cell r="A479" t="str">
            <v>ALCALDIA DE LEJANÍAS</v>
          </cell>
        </row>
        <row r="480">
          <cell r="A480" t="str">
            <v>ALCALDIA DE LENGUAZAQUE</v>
          </cell>
        </row>
        <row r="481">
          <cell r="A481" t="str">
            <v>ALCALDIA DE LÉRIDA</v>
          </cell>
        </row>
        <row r="482">
          <cell r="A482" t="str">
            <v>ALCALDIA DE LETICIA</v>
          </cell>
        </row>
        <row r="483">
          <cell r="A483" t="str">
            <v>ALCALDIA DE LÍBANO</v>
          </cell>
        </row>
        <row r="484">
          <cell r="A484" t="str">
            <v>ALCALDIA DE LIBORINA</v>
          </cell>
        </row>
        <row r="485">
          <cell r="A485" t="str">
            <v>ALCALDIA DE LINARES</v>
          </cell>
        </row>
        <row r="486">
          <cell r="A486" t="str">
            <v>ALCALDIA DE LLORÓ</v>
          </cell>
        </row>
        <row r="487">
          <cell r="A487" t="str">
            <v>ALCALDIA DE LÓPEZ</v>
          </cell>
        </row>
        <row r="488">
          <cell r="A488" t="str">
            <v>ALCALDIA DE LORICA</v>
          </cell>
        </row>
        <row r="489">
          <cell r="A489" t="str">
            <v>ALCALDIA DE LOS ANDES</v>
          </cell>
        </row>
        <row r="490">
          <cell r="A490" t="str">
            <v>ALCALDIA DE LOS CÓRDOBAS</v>
          </cell>
        </row>
        <row r="491">
          <cell r="A491" t="str">
            <v>ALCALDIA DE LOS PALMITOS</v>
          </cell>
        </row>
        <row r="492">
          <cell r="A492" t="str">
            <v>ALCALDIA DE LOS PATIOS</v>
          </cell>
        </row>
        <row r="493">
          <cell r="A493" t="str">
            <v>ALCALDIA DE LOS SANTOS</v>
          </cell>
        </row>
        <row r="494">
          <cell r="A494" t="str">
            <v>ALCALDIA DE LOURDES</v>
          </cell>
        </row>
        <row r="495">
          <cell r="A495" t="str">
            <v>ALCALDIA DE LURUACO</v>
          </cell>
        </row>
        <row r="496">
          <cell r="A496" t="str">
            <v>ALCALDIA DE MACANAL</v>
          </cell>
        </row>
        <row r="497">
          <cell r="A497" t="str">
            <v>ALCALDIA DE MACARAVITA</v>
          </cell>
        </row>
        <row r="498">
          <cell r="A498" t="str">
            <v>ALCALDIA DE MACEO</v>
          </cell>
        </row>
        <row r="499">
          <cell r="A499" t="str">
            <v>ALCALDIA DE MACHETA</v>
          </cell>
        </row>
        <row r="500">
          <cell r="A500" t="str">
            <v>ALCALDIA DE MADRID</v>
          </cell>
        </row>
        <row r="501">
          <cell r="A501" t="str">
            <v>ALCALDIA DE MAGANGUÉ</v>
          </cell>
        </row>
        <row r="502">
          <cell r="A502" t="str">
            <v>ALCALDIA DE MAGÜI</v>
          </cell>
        </row>
        <row r="503">
          <cell r="A503" t="str">
            <v>ALCALDIA DE MAHATES</v>
          </cell>
        </row>
        <row r="504">
          <cell r="A504" t="str">
            <v>ALCALDIA DE MAICAO</v>
          </cell>
        </row>
        <row r="505">
          <cell r="A505" t="str">
            <v>ALCALDIA DE MAJAGUAL</v>
          </cell>
        </row>
        <row r="506">
          <cell r="A506" t="str">
            <v>ALCALDIA DE MÁLAGA</v>
          </cell>
        </row>
        <row r="507">
          <cell r="A507" t="str">
            <v>ALCALDIA DE MALAMBO</v>
          </cell>
        </row>
        <row r="508">
          <cell r="A508" t="str">
            <v>ALCALDIA DE MALLAMA</v>
          </cell>
        </row>
        <row r="509">
          <cell r="A509" t="str">
            <v>ALCALDIA DE MANATÍ</v>
          </cell>
        </row>
        <row r="510">
          <cell r="A510" t="str">
            <v>ALCALDIA DE MANAURE</v>
          </cell>
        </row>
        <row r="511">
          <cell r="A511" t="str">
            <v>ALCALDIA DE MANÍ</v>
          </cell>
        </row>
        <row r="512">
          <cell r="A512" t="str">
            <v>ALCALDIA DE MANIZALES</v>
          </cell>
        </row>
        <row r="513">
          <cell r="A513" t="str">
            <v>ALCALDIA DE MANTA</v>
          </cell>
        </row>
        <row r="514">
          <cell r="A514" t="str">
            <v>ALCALDIA DE MANZANARES</v>
          </cell>
        </row>
        <row r="515">
          <cell r="A515" t="str">
            <v>ALCALDIA DE MAPIRIPÁN</v>
          </cell>
        </row>
        <row r="516">
          <cell r="A516" t="str">
            <v>ALCALDIA DE MAPIRIPANA</v>
          </cell>
        </row>
        <row r="517">
          <cell r="A517" t="str">
            <v>ALCALDIA DE MARGARITA</v>
          </cell>
        </row>
        <row r="518">
          <cell r="A518" t="str">
            <v>ALCALDIA DE MARÍA LA BAJA</v>
          </cell>
        </row>
        <row r="519">
          <cell r="A519" t="str">
            <v>ALCALDIA DE MARINILLA</v>
          </cell>
        </row>
        <row r="520">
          <cell r="A520" t="str">
            <v>ALCALDIA DE MARIPÍ</v>
          </cell>
        </row>
        <row r="521">
          <cell r="A521" t="str">
            <v>ALCALDIA DE MARIQUITA</v>
          </cell>
        </row>
        <row r="522">
          <cell r="A522" t="str">
            <v>ALCALDIA DE MARMATO</v>
          </cell>
        </row>
        <row r="523">
          <cell r="A523" t="str">
            <v>ALCALDIA DE MARQUETALIA</v>
          </cell>
        </row>
        <row r="524">
          <cell r="A524" t="str">
            <v>ALCALDIA DE MARSELLA</v>
          </cell>
        </row>
        <row r="525">
          <cell r="A525" t="str">
            <v>ALCALDIA DE MARULANDA</v>
          </cell>
        </row>
        <row r="526">
          <cell r="A526" t="str">
            <v>ALCALDIA DE MATANZA</v>
          </cell>
        </row>
        <row r="527">
          <cell r="A527" t="str">
            <v>ALCALDIA DE MEDELLÍN</v>
          </cell>
        </row>
        <row r="528">
          <cell r="A528" t="str">
            <v>ALCALDIA DE MEDINA</v>
          </cell>
        </row>
        <row r="529">
          <cell r="A529" t="str">
            <v>ALCALDIA DE MEDIO ATRATO</v>
          </cell>
        </row>
        <row r="530">
          <cell r="A530" t="str">
            <v>ALCALDIA DE MEDIO BAUDÓ</v>
          </cell>
        </row>
        <row r="531">
          <cell r="A531" t="str">
            <v>ALCALDIA DE MEDIO SAN JUAN</v>
          </cell>
        </row>
        <row r="532">
          <cell r="A532" t="str">
            <v>ALCALDIA DE MELGAR</v>
          </cell>
        </row>
        <row r="533">
          <cell r="A533" t="str">
            <v>ALCALDIA DE MERCADERES</v>
          </cell>
        </row>
        <row r="534">
          <cell r="A534" t="str">
            <v>ALCALDIA DE MESETAS</v>
          </cell>
        </row>
        <row r="535">
          <cell r="A535" t="str">
            <v>ALCALDIA DE MILÁN</v>
          </cell>
        </row>
        <row r="536">
          <cell r="A536" t="str">
            <v>ALCALDIA DE MIRAFLORES</v>
          </cell>
        </row>
        <row r="537">
          <cell r="A537" t="str">
            <v>ALCALDIA DE MIRAFLORES</v>
          </cell>
        </row>
        <row r="538">
          <cell r="A538" t="str">
            <v>ALCALDIA DE MIRANDA</v>
          </cell>
        </row>
        <row r="539">
          <cell r="A539" t="str">
            <v>ALCALDIA DE MIRITI - PARANÁ</v>
          </cell>
        </row>
        <row r="540">
          <cell r="A540" t="str">
            <v>ALCALDIA DE MISTRATÓ</v>
          </cell>
        </row>
        <row r="541">
          <cell r="A541" t="str">
            <v>ALCALDIA DE MITÚ</v>
          </cell>
        </row>
        <row r="542">
          <cell r="A542" t="str">
            <v>ALCALDIA DE MOCOA</v>
          </cell>
        </row>
        <row r="543">
          <cell r="A543" t="str">
            <v>ALCALDIA DE MOGOTES</v>
          </cell>
        </row>
        <row r="544">
          <cell r="A544" t="str">
            <v>ALCALDIA DE MOLAGAVITA</v>
          </cell>
        </row>
        <row r="545">
          <cell r="A545" t="str">
            <v>ALCALDIA DE MOMIL</v>
          </cell>
        </row>
        <row r="546">
          <cell r="A546" t="str">
            <v>ALCALDIA DE MOMPÓS</v>
          </cell>
        </row>
        <row r="547">
          <cell r="A547" t="str">
            <v>ALCALDIA DE MONGUA</v>
          </cell>
        </row>
        <row r="548">
          <cell r="A548" t="str">
            <v>ALCALDIA DE MONGUÍ</v>
          </cell>
        </row>
        <row r="549">
          <cell r="A549" t="str">
            <v>ALCALDIA DE MONIQUIRÁ</v>
          </cell>
        </row>
        <row r="550">
          <cell r="A550" t="str">
            <v>ALCALDIA DE MOÑITOS</v>
          </cell>
        </row>
        <row r="551">
          <cell r="A551" t="str">
            <v>ALCALDIA DE MONTEBELLO</v>
          </cell>
        </row>
        <row r="552">
          <cell r="A552" t="str">
            <v>ALCALDIA DE MONTECRISTO</v>
          </cell>
        </row>
        <row r="553">
          <cell r="A553" t="str">
            <v>ALCALDIA DE MONTELÍBANO</v>
          </cell>
        </row>
        <row r="554">
          <cell r="A554" t="str">
            <v>ALCALDIA DE MONTENEGRO</v>
          </cell>
        </row>
        <row r="555">
          <cell r="A555" t="str">
            <v>ALCALDIA DE MONTERÍA</v>
          </cell>
        </row>
        <row r="556">
          <cell r="A556" t="str">
            <v>ALCALDIA DE MONTERREY</v>
          </cell>
        </row>
        <row r="557">
          <cell r="A557" t="str">
            <v>ALCALDIA DE MORALES</v>
          </cell>
        </row>
        <row r="558">
          <cell r="A558" t="str">
            <v>ALCALDIA DE MORELIA</v>
          </cell>
        </row>
        <row r="559">
          <cell r="A559" t="str">
            <v>ALCALDIA DE MORICHAL</v>
          </cell>
        </row>
        <row r="560">
          <cell r="A560" t="str">
            <v>ALCALDIA DE MORROA</v>
          </cell>
        </row>
        <row r="561">
          <cell r="A561" t="str">
            <v>ALCALDIA DE MOSQUERA</v>
          </cell>
        </row>
        <row r="562">
          <cell r="A562" t="str">
            <v>ALCALDIA DE MOTAVITA</v>
          </cell>
        </row>
        <row r="563">
          <cell r="A563" t="str">
            <v>ALCALDIA DE MURILLO</v>
          </cell>
        </row>
        <row r="564">
          <cell r="A564" t="str">
            <v>ALCALDIA DE MURINDÓ</v>
          </cell>
        </row>
        <row r="565">
          <cell r="A565" t="str">
            <v>ALCALDIA DE MUTATA</v>
          </cell>
        </row>
        <row r="566">
          <cell r="A566" t="str">
            <v>ALCALDIA DE MUTISCUA</v>
          </cell>
        </row>
        <row r="567">
          <cell r="A567" t="str">
            <v>ALCALDIA DE MUZO</v>
          </cell>
        </row>
        <row r="568">
          <cell r="A568" t="str">
            <v>ALCALDIA DE NARIÑO</v>
          </cell>
        </row>
        <row r="569">
          <cell r="A569" t="str">
            <v>ALCALDIA DE NÁTAGA</v>
          </cell>
        </row>
        <row r="570">
          <cell r="A570" t="str">
            <v>ALCALDIA DE NATAGAIMA</v>
          </cell>
        </row>
        <row r="571">
          <cell r="A571" t="str">
            <v>ALCALDIA DE NECHÍ</v>
          </cell>
        </row>
        <row r="572">
          <cell r="A572" t="str">
            <v>ALCALDIA DE NECOCLÍ</v>
          </cell>
        </row>
        <row r="573">
          <cell r="A573" t="str">
            <v>ALCALDIA DE NEIRA</v>
          </cell>
        </row>
        <row r="574">
          <cell r="A574" t="str">
            <v>ALCALDIA DE NEIVA</v>
          </cell>
        </row>
        <row r="575">
          <cell r="A575" t="str">
            <v>ALCALDIA DE NEMOCÓN</v>
          </cell>
        </row>
        <row r="576">
          <cell r="A576" t="str">
            <v>ALCALDIA DE NILO</v>
          </cell>
        </row>
        <row r="577">
          <cell r="A577" t="str">
            <v>ALCALDIA DE NIMAIMA</v>
          </cell>
        </row>
        <row r="578">
          <cell r="A578" t="str">
            <v>ALCALDIA DE NOBSA</v>
          </cell>
        </row>
        <row r="579">
          <cell r="A579" t="str">
            <v>ALCALDIA DE NOCAIMA</v>
          </cell>
        </row>
        <row r="580">
          <cell r="A580" t="str">
            <v>ALCALDIA DE NORCASIA</v>
          </cell>
        </row>
        <row r="581">
          <cell r="A581" t="str">
            <v>ALCALDIA DE NÓVITA</v>
          </cell>
        </row>
        <row r="582">
          <cell r="A582" t="str">
            <v>ALCALDIA DE NUEVA GRANADA</v>
          </cell>
        </row>
        <row r="583">
          <cell r="A583" t="str">
            <v>ALCALDIA DE NUEVO COLÓN</v>
          </cell>
        </row>
        <row r="584">
          <cell r="A584" t="str">
            <v>ALCALDIA DE NUNCHÍA</v>
          </cell>
        </row>
        <row r="585">
          <cell r="A585" t="str">
            <v>ALCALDIA DE NUQUÍ</v>
          </cell>
        </row>
        <row r="586">
          <cell r="A586" t="str">
            <v>ALCALDIA DE OBANDO</v>
          </cell>
        </row>
        <row r="587">
          <cell r="A587" t="str">
            <v>ALCALDIA DE OCAMONTE</v>
          </cell>
        </row>
        <row r="588">
          <cell r="A588" t="str">
            <v>ALCALDIA DE OCAÑA</v>
          </cell>
        </row>
        <row r="589">
          <cell r="A589" t="str">
            <v>ALCALDIA DE OIBA</v>
          </cell>
        </row>
        <row r="590">
          <cell r="A590" t="str">
            <v>ALCALDIA DE OICATÁ</v>
          </cell>
        </row>
        <row r="591">
          <cell r="A591" t="str">
            <v>ALCALDIA DE OLAYA</v>
          </cell>
        </row>
        <row r="592">
          <cell r="A592" t="str">
            <v>ALCALDIA DE OLAYA HERRERA</v>
          </cell>
        </row>
        <row r="593">
          <cell r="A593" t="str">
            <v>ALCALDIA DE ONZAGA</v>
          </cell>
        </row>
        <row r="594">
          <cell r="A594" t="str">
            <v>ALCALDIA DE OPORAPA</v>
          </cell>
        </row>
        <row r="595">
          <cell r="A595" t="str">
            <v>ALCALDIA DE ORITO</v>
          </cell>
        </row>
        <row r="596">
          <cell r="A596" t="str">
            <v>ALCALDIA DE OROCUÉ</v>
          </cell>
        </row>
        <row r="597">
          <cell r="A597" t="str">
            <v>ALCALDIA DE ORTEGA</v>
          </cell>
        </row>
        <row r="598">
          <cell r="A598" t="str">
            <v>ALCALDIA DE OSPINA</v>
          </cell>
        </row>
        <row r="599">
          <cell r="A599" t="str">
            <v>ALCALDIA DE OTANCHE</v>
          </cell>
        </row>
        <row r="600">
          <cell r="A600" t="str">
            <v>ALCALDIA DE OVEJAS</v>
          </cell>
        </row>
        <row r="601">
          <cell r="A601" t="str">
            <v>ALCALDIA DE PACHAVITA</v>
          </cell>
        </row>
        <row r="602">
          <cell r="A602" t="str">
            <v>ALCALDIA DE PACHO</v>
          </cell>
        </row>
        <row r="603">
          <cell r="A603" t="str">
            <v>ALCALDIA DE PACOA</v>
          </cell>
        </row>
        <row r="604">
          <cell r="A604" t="str">
            <v>ALCALDIA DE PÁCORA</v>
          </cell>
        </row>
        <row r="605">
          <cell r="A605" t="str">
            <v>ALCALDIA DE PADILLA</v>
          </cell>
        </row>
        <row r="606">
          <cell r="A606" t="str">
            <v>ALCALDIA DE PAEZ</v>
          </cell>
        </row>
        <row r="607">
          <cell r="A607" t="str">
            <v>ALCALDIA DE PAICOL</v>
          </cell>
        </row>
        <row r="608">
          <cell r="A608" t="str">
            <v>ALCALDIA DE PAILITAS</v>
          </cell>
        </row>
        <row r="609">
          <cell r="A609" t="str">
            <v>ALCALDIA DE PAIME</v>
          </cell>
        </row>
        <row r="610">
          <cell r="A610" t="str">
            <v>ALCALDIA DE PAIPA</v>
          </cell>
        </row>
        <row r="611">
          <cell r="A611" t="str">
            <v>ALCALDIA DE PAJARITO</v>
          </cell>
        </row>
        <row r="612">
          <cell r="A612" t="str">
            <v>ALCALDIA DE PALERMO</v>
          </cell>
        </row>
        <row r="613">
          <cell r="A613" t="str">
            <v>ALCALDIA DE PALESTINA</v>
          </cell>
        </row>
        <row r="614">
          <cell r="A614" t="str">
            <v>ALCALDIA DE PALMAR</v>
          </cell>
        </row>
        <row r="615">
          <cell r="A615" t="str">
            <v>ALCALDIA DE PALMAR DE VARELA</v>
          </cell>
        </row>
        <row r="616">
          <cell r="A616" t="str">
            <v>ALCALDIA DE PALMAS DEL SOCORRO</v>
          </cell>
        </row>
        <row r="617">
          <cell r="A617" t="str">
            <v>ALCALDIA DE PALMIRA</v>
          </cell>
        </row>
        <row r="618">
          <cell r="A618" t="str">
            <v>ALCALDIA DE PALMITO</v>
          </cell>
        </row>
        <row r="619">
          <cell r="A619" t="str">
            <v>ALCALDIA DE PALOCABILDO</v>
          </cell>
        </row>
        <row r="620">
          <cell r="A620" t="str">
            <v>ALCALDIA DE PAMPLONA</v>
          </cell>
        </row>
        <row r="621">
          <cell r="A621" t="str">
            <v>ALCALDIA DE PAMPLONITA</v>
          </cell>
        </row>
        <row r="622">
          <cell r="A622" t="str">
            <v>ALCALDIA DE PANA PANA</v>
          </cell>
        </row>
        <row r="623">
          <cell r="A623" t="str">
            <v>ALCALDIA DE PANDI</v>
          </cell>
        </row>
        <row r="624">
          <cell r="A624" t="str">
            <v>ALCALDIA DE PANQUEBA</v>
          </cell>
        </row>
        <row r="625">
          <cell r="A625" t="str">
            <v>ALCALDIA DE PAPUNAUA</v>
          </cell>
        </row>
        <row r="626">
          <cell r="A626" t="str">
            <v>ALCALDIA DE PÁRAMO</v>
          </cell>
        </row>
        <row r="627">
          <cell r="A627" t="str">
            <v>ALCALDIA DE PARATEBUENO</v>
          </cell>
        </row>
        <row r="628">
          <cell r="A628" t="str">
            <v>ALCALDIA DE PASCA</v>
          </cell>
        </row>
        <row r="629">
          <cell r="A629" t="str">
            <v>ALCALDIA DE PASTO</v>
          </cell>
        </row>
        <row r="630">
          <cell r="A630" t="str">
            <v>ALCALDIA DE PATÍA</v>
          </cell>
        </row>
        <row r="631">
          <cell r="A631" t="str">
            <v>ALCALDIA DE PAUNA</v>
          </cell>
        </row>
        <row r="632">
          <cell r="A632" t="str">
            <v>ALCALDIA DE PAYA</v>
          </cell>
        </row>
        <row r="633">
          <cell r="A633" t="str">
            <v>ALCALDIA DE PAZ DE ARIPORO</v>
          </cell>
        </row>
        <row r="634">
          <cell r="A634" t="str">
            <v>ALCALDIA DE PAZ DE RÍO</v>
          </cell>
        </row>
        <row r="635">
          <cell r="A635" t="str">
            <v>ALCALDIA DE PEDRAZA</v>
          </cell>
        </row>
        <row r="636">
          <cell r="A636" t="str">
            <v>ALCALDIA DE PELAYA</v>
          </cell>
        </row>
        <row r="637">
          <cell r="A637" t="str">
            <v>ALCALDIA DE PEÑOL</v>
          </cell>
        </row>
        <row r="638">
          <cell r="A638" t="str">
            <v>ALCALDIA DE PENSILVANIA</v>
          </cell>
        </row>
        <row r="639">
          <cell r="A639" t="str">
            <v>ALCALDIA DE PEQUE</v>
          </cell>
        </row>
        <row r="640">
          <cell r="A640" t="str">
            <v>ALCALDIA DE PEREIRA</v>
          </cell>
        </row>
        <row r="641">
          <cell r="A641" t="str">
            <v>ALCALDIA DE PESCA</v>
          </cell>
        </row>
        <row r="642">
          <cell r="A642" t="str">
            <v>ALCALDIA DE PIAMONTE</v>
          </cell>
        </row>
        <row r="643">
          <cell r="A643" t="str">
            <v>ALCALDIA DE PIEDECUESTA</v>
          </cell>
        </row>
        <row r="644">
          <cell r="A644" t="str">
            <v>ALCALDIA DE PIEDRAS</v>
          </cell>
        </row>
        <row r="645">
          <cell r="A645" t="str">
            <v>ALCALDIA DE PIENDAMÓ</v>
          </cell>
        </row>
        <row r="646">
          <cell r="A646" t="str">
            <v>ALCALDIA DE PIJAO</v>
          </cell>
        </row>
        <row r="647">
          <cell r="A647" t="str">
            <v>ALCALDIA DE PIJIÑO DEL CARMEN</v>
          </cell>
        </row>
        <row r="648">
          <cell r="A648" t="str">
            <v>ALCALDIA DE PINCHOTE</v>
          </cell>
        </row>
        <row r="649">
          <cell r="A649" t="str">
            <v>ALCALDIA DE PINILLOS</v>
          </cell>
        </row>
        <row r="650">
          <cell r="A650" t="str">
            <v>ALCALDIA DE PIOJÓ</v>
          </cell>
        </row>
        <row r="651">
          <cell r="A651" t="str">
            <v>ALCALDIA DE PISBA</v>
          </cell>
        </row>
        <row r="652">
          <cell r="A652" t="str">
            <v>ALCALDIA DE PITAL</v>
          </cell>
        </row>
        <row r="653">
          <cell r="A653" t="str">
            <v>ALCALDIA DE PITALITO</v>
          </cell>
        </row>
        <row r="654">
          <cell r="A654" t="str">
            <v>ALCALDIA DE PIVIJAY</v>
          </cell>
        </row>
        <row r="655">
          <cell r="A655" t="str">
            <v>ALCALDIA DE PLANADAS</v>
          </cell>
        </row>
        <row r="656">
          <cell r="A656" t="str">
            <v>ALCALDIA DE PLANETA RICA</v>
          </cell>
        </row>
        <row r="657">
          <cell r="A657" t="str">
            <v>ALCALDIA DE PLATO</v>
          </cell>
        </row>
        <row r="658">
          <cell r="A658" t="str">
            <v>ALCALDIA DE POLICARPA</v>
          </cell>
        </row>
        <row r="659">
          <cell r="A659" t="str">
            <v>ALCALDIA DE POLONUEVO</v>
          </cell>
        </row>
        <row r="660">
          <cell r="A660" t="str">
            <v>ALCALDIA DE PONEDERA</v>
          </cell>
        </row>
        <row r="661">
          <cell r="A661" t="str">
            <v>ALCALDIA DE POPAYÁN</v>
          </cell>
        </row>
        <row r="662">
          <cell r="A662" t="str">
            <v>ALCALDIA DE PORE</v>
          </cell>
        </row>
        <row r="663">
          <cell r="A663" t="str">
            <v>ALCALDIA DE POTOSÍ</v>
          </cell>
        </row>
        <row r="664">
          <cell r="A664" t="str">
            <v>ALCALDIA DE PRADERA</v>
          </cell>
        </row>
        <row r="665">
          <cell r="A665" t="str">
            <v>ALCALDIA DE PRADO</v>
          </cell>
        </row>
        <row r="666">
          <cell r="A666" t="str">
            <v>ALCALDIA DE PROVIDENCIA</v>
          </cell>
        </row>
        <row r="667">
          <cell r="A667" t="str">
            <v>ALCALDIA DE PROVIDENCIA</v>
          </cell>
        </row>
        <row r="668">
          <cell r="A668" t="str">
            <v>ALCALDIA DE PUEBLO BELLO</v>
          </cell>
        </row>
        <row r="669">
          <cell r="A669" t="str">
            <v>ALCALDIA DE PUEBLO NUEVO</v>
          </cell>
        </row>
        <row r="670">
          <cell r="A670" t="str">
            <v>ALCALDIA DE PUEBLO RICO</v>
          </cell>
        </row>
        <row r="671">
          <cell r="A671" t="str">
            <v>ALCALDIA DE PUEBLORRICO</v>
          </cell>
        </row>
        <row r="672">
          <cell r="A672" t="str">
            <v>ALCALDIA DE PUEBLOVIEJO</v>
          </cell>
        </row>
        <row r="673">
          <cell r="A673" t="str">
            <v>ALCALDIA DE PUENTE NACIONAL</v>
          </cell>
        </row>
        <row r="674">
          <cell r="A674" t="str">
            <v>ALCALDIA DE PUERRES</v>
          </cell>
        </row>
        <row r="675">
          <cell r="A675" t="str">
            <v>ALCALDIA DE PUERTO ALEGRÍA</v>
          </cell>
        </row>
        <row r="676">
          <cell r="A676" t="str">
            <v>ALCALDIA DE PUERTO ARICA</v>
          </cell>
        </row>
        <row r="677">
          <cell r="A677" t="str">
            <v>ALCALDIA DE PUERTO ASÍS</v>
          </cell>
        </row>
        <row r="678">
          <cell r="A678" t="str">
            <v>ALCALDIA DE PUERTO BERRIO</v>
          </cell>
        </row>
        <row r="679">
          <cell r="A679" t="str">
            <v>ALCALDIA DE PUERTO BOYACÁ</v>
          </cell>
        </row>
        <row r="680">
          <cell r="A680" t="str">
            <v>ALCALDIA DE PUERTO CAICEDO</v>
          </cell>
        </row>
        <row r="681">
          <cell r="A681" t="str">
            <v>ALCALDIA DE PUERTO CARREÑO</v>
          </cell>
        </row>
        <row r="682">
          <cell r="A682" t="str">
            <v>ALCALDIA DE PUERTO COLOMBIA</v>
          </cell>
        </row>
        <row r="683">
          <cell r="A683" t="str">
            <v>ALCALDIA DE PUERTO COLOMBIA</v>
          </cell>
        </row>
        <row r="684">
          <cell r="A684" t="str">
            <v>ALCALDIA DE PUERTO CONCORDIA</v>
          </cell>
        </row>
        <row r="685">
          <cell r="A685" t="str">
            <v>ALCALDIA DE PUERTO ESCONDIDO</v>
          </cell>
        </row>
        <row r="686">
          <cell r="A686" t="str">
            <v>ALCALDIA DE PUERTO GAITÁN</v>
          </cell>
        </row>
        <row r="687">
          <cell r="A687" t="str">
            <v>ALCALDIA DE PUERTO GUZMÁN</v>
          </cell>
        </row>
        <row r="688">
          <cell r="A688" t="str">
            <v>ALCALDIA DE PUERTO LEGUÍZAMO</v>
          </cell>
        </row>
        <row r="689">
          <cell r="A689" t="str">
            <v>ALCALDIA DE PUERTO LIBERTADOR</v>
          </cell>
        </row>
        <row r="690">
          <cell r="A690" t="str">
            <v>ALCALDIA DE PUERTO LLERAS</v>
          </cell>
        </row>
        <row r="691">
          <cell r="A691" t="str">
            <v>ALCALDIA DE PUERTO LÓPEZ</v>
          </cell>
        </row>
        <row r="692">
          <cell r="A692" t="str">
            <v>ALCALDIA DE PUERTO NARIÑO</v>
          </cell>
        </row>
        <row r="693">
          <cell r="A693" t="str">
            <v>ALCALDIA DE PUERTO PARRA</v>
          </cell>
        </row>
        <row r="694">
          <cell r="A694" t="str">
            <v>ALCALDIA DE PUERTO RICO</v>
          </cell>
        </row>
        <row r="695">
          <cell r="A695" t="str">
            <v>ALCALDIA DE PUERTO RICO</v>
          </cell>
        </row>
        <row r="696">
          <cell r="A696" t="str">
            <v>ALCALDIA DE PUERTO SALGAR</v>
          </cell>
        </row>
        <row r="697">
          <cell r="A697" t="str">
            <v>ALCALDIA DE PUERTO SANTANDER</v>
          </cell>
        </row>
        <row r="698">
          <cell r="A698" t="str">
            <v>ALCALDIA DE PUERTO TEJADA</v>
          </cell>
        </row>
        <row r="699">
          <cell r="A699" t="str">
            <v>ALCALDIA DE PUERTO TRIUNFO</v>
          </cell>
        </row>
        <row r="700">
          <cell r="A700" t="str">
            <v>ALCALDIA DE PUERTO WILCHES</v>
          </cell>
        </row>
        <row r="701">
          <cell r="A701" t="str">
            <v>ALCALDIA DE PULÍ</v>
          </cell>
        </row>
        <row r="702">
          <cell r="A702" t="str">
            <v>ALCALDIA DE PUPIALES</v>
          </cell>
        </row>
        <row r="703">
          <cell r="A703" t="str">
            <v>ALCALDIA DE PURACÉ</v>
          </cell>
        </row>
        <row r="704">
          <cell r="A704" t="str">
            <v>ALCALDIA DE PURIFICACIÓN</v>
          </cell>
        </row>
        <row r="705">
          <cell r="A705" t="str">
            <v>ALCALDIA DE PURÍSIMA</v>
          </cell>
        </row>
        <row r="706">
          <cell r="A706" t="str">
            <v>ALCALDIA DE QUEBRADANEGRA</v>
          </cell>
        </row>
        <row r="707">
          <cell r="A707" t="str">
            <v>ALCALDIA DE QUETAME</v>
          </cell>
        </row>
        <row r="708">
          <cell r="A708" t="str">
            <v>ALCALDIA DE QUIBDÓ</v>
          </cell>
        </row>
        <row r="709">
          <cell r="A709" t="str">
            <v>ALCALDIA DE QUIMBAYA</v>
          </cell>
        </row>
        <row r="710">
          <cell r="A710" t="str">
            <v>ALCALDIA DE QUINCHÍA</v>
          </cell>
        </row>
        <row r="711">
          <cell r="A711" t="str">
            <v>ALCALDIA DE QUÍPAMA</v>
          </cell>
        </row>
        <row r="712">
          <cell r="A712" t="str">
            <v>ALCALDIA DE QUIPILE</v>
          </cell>
        </row>
        <row r="713">
          <cell r="A713" t="str">
            <v>ALCALDIA DE RAGONVALIA</v>
          </cell>
        </row>
        <row r="714">
          <cell r="A714" t="str">
            <v>ALCALDIA DE RAMIRIQUÍ</v>
          </cell>
        </row>
        <row r="715">
          <cell r="A715" t="str">
            <v>ALCALDIA DE RÁQUIRA</v>
          </cell>
        </row>
        <row r="716">
          <cell r="A716" t="str">
            <v>ALCALDIA DE RECETOR</v>
          </cell>
        </row>
        <row r="717">
          <cell r="A717" t="str">
            <v>ALCALDIA DE REGIDOR</v>
          </cell>
        </row>
        <row r="718">
          <cell r="A718" t="str">
            <v>ALCALDIA DE REMEDIOS</v>
          </cell>
        </row>
        <row r="719">
          <cell r="A719" t="str">
            <v>ALCALDIA DE REMOLINO</v>
          </cell>
        </row>
        <row r="720">
          <cell r="A720" t="str">
            <v>ALCALDIA DE REPELÓN</v>
          </cell>
        </row>
        <row r="721">
          <cell r="A721" t="str">
            <v>ALCALDIA DE RESTREPO</v>
          </cell>
        </row>
        <row r="722">
          <cell r="A722" t="str">
            <v>ALCALDIA DE RESTREPO</v>
          </cell>
        </row>
        <row r="723">
          <cell r="A723" t="str">
            <v>ALCALDIA DE RETIRO</v>
          </cell>
        </row>
        <row r="724">
          <cell r="A724" t="str">
            <v>ALCALDIA DE RICAURTE</v>
          </cell>
        </row>
        <row r="725">
          <cell r="A725" t="str">
            <v>ALCALDIA DE RICAURTE</v>
          </cell>
        </row>
        <row r="726">
          <cell r="A726" t="str">
            <v>ALCALDIA DE RÍO DE ORO</v>
          </cell>
        </row>
        <row r="727">
          <cell r="A727" t="str">
            <v>ALCALDIA DE RÍO IRO</v>
          </cell>
        </row>
        <row r="728">
          <cell r="A728" t="str">
            <v>ALCALDIA DE RÍO QUITO</v>
          </cell>
        </row>
        <row r="729">
          <cell r="A729" t="str">
            <v>ALCALDIA DE RÍO VIEJO</v>
          </cell>
        </row>
        <row r="730">
          <cell r="A730" t="str">
            <v>ALCALDIA DE RIOBLANCO</v>
          </cell>
        </row>
        <row r="731">
          <cell r="A731" t="str">
            <v>ALCALDIA DE RIOFRÍO</v>
          </cell>
        </row>
        <row r="732">
          <cell r="A732" t="str">
            <v>ALCALDIA DE RIOHACHA</v>
          </cell>
        </row>
        <row r="733">
          <cell r="A733" t="str">
            <v>ALCALDIA DE RIONEGRO</v>
          </cell>
        </row>
        <row r="734">
          <cell r="A734" t="str">
            <v>ALCALDIA DE RIONEGRO</v>
          </cell>
        </row>
        <row r="735">
          <cell r="A735" t="str">
            <v>ALCALDIA DE RIOSUCIO</v>
          </cell>
        </row>
        <row r="736">
          <cell r="A736" t="str">
            <v>ALCALDIA DE RIOSUCIO</v>
          </cell>
        </row>
        <row r="737">
          <cell r="A737" t="str">
            <v>ALCALDIA DE RISARALDA</v>
          </cell>
        </row>
        <row r="738">
          <cell r="A738" t="str">
            <v>ALCALDIA DE RIVERA</v>
          </cell>
        </row>
        <row r="739">
          <cell r="A739" t="str">
            <v>ALCALDIA DE ROBERTO PAYÁN</v>
          </cell>
        </row>
        <row r="740">
          <cell r="A740" t="str">
            <v>ALCALDIA DE ROLDANILLO</v>
          </cell>
        </row>
        <row r="741">
          <cell r="A741" t="str">
            <v>ALCALDIA DE RONCESVALLES</v>
          </cell>
        </row>
        <row r="742">
          <cell r="A742" t="str">
            <v>ALCALDIA DE RONDÓN</v>
          </cell>
        </row>
        <row r="743">
          <cell r="A743" t="str">
            <v>ALCALDIA DE ROSAS</v>
          </cell>
        </row>
        <row r="744">
          <cell r="A744" t="str">
            <v>ALCALDIA DE ROVIRA</v>
          </cell>
        </row>
        <row r="745">
          <cell r="A745" t="str">
            <v>ALCALDIA DE SABANA DE TORRES</v>
          </cell>
        </row>
        <row r="746">
          <cell r="A746" t="str">
            <v>ALCALDIA DE SABANAGRANDE</v>
          </cell>
        </row>
        <row r="747">
          <cell r="A747" t="str">
            <v>ALCALDIA DE SABANALARGA</v>
          </cell>
        </row>
        <row r="748">
          <cell r="A748" t="str">
            <v>ALCALDIA DE SABANAS DE SAN ANGEL</v>
          </cell>
        </row>
        <row r="749">
          <cell r="A749" t="str">
            <v>ALCALDIA DE SABANETA</v>
          </cell>
        </row>
        <row r="750">
          <cell r="A750" t="str">
            <v>ALCALDIA DE SABOYÁ</v>
          </cell>
        </row>
        <row r="751">
          <cell r="A751" t="str">
            <v>ALCALDIA DE SÁCAMA</v>
          </cell>
        </row>
        <row r="752">
          <cell r="A752" t="str">
            <v>ALCALDIA DE SÁCHICA</v>
          </cell>
        </row>
        <row r="753">
          <cell r="A753" t="str">
            <v>ALCALDIA DE SAHAGÚN</v>
          </cell>
        </row>
        <row r="754">
          <cell r="A754" t="str">
            <v>ALCALDIA DE SALADOBLANCO</v>
          </cell>
        </row>
        <row r="755">
          <cell r="A755" t="str">
            <v>ALCALDIA DE SALAMINA</v>
          </cell>
        </row>
        <row r="756">
          <cell r="A756" t="str">
            <v>ALCALDIA DE SALAZAR</v>
          </cell>
        </row>
        <row r="757">
          <cell r="A757" t="str">
            <v>ALCALDIA DE SALDAÑA</v>
          </cell>
        </row>
        <row r="758">
          <cell r="A758" t="str">
            <v>ALCALDIA DE SALENTO</v>
          </cell>
        </row>
        <row r="759">
          <cell r="A759" t="str">
            <v>ALCALDIA DE SALGAR</v>
          </cell>
        </row>
        <row r="760">
          <cell r="A760" t="str">
            <v>ALCALDIA DE SAMACÁ</v>
          </cell>
        </row>
        <row r="761">
          <cell r="A761" t="str">
            <v>ALCALDIA DE SAMANIEGO</v>
          </cell>
        </row>
        <row r="762">
          <cell r="A762" t="str">
            <v>ALCALDIA DE SAMPUÉS</v>
          </cell>
        </row>
        <row r="763">
          <cell r="A763" t="str">
            <v>ALCALDIA DE SAN AGUSTÍN</v>
          </cell>
        </row>
        <row r="764">
          <cell r="A764" t="str">
            <v>ALCALDIA DE SAN ALBERTO</v>
          </cell>
        </row>
        <row r="765">
          <cell r="A765" t="str">
            <v>ALCALDIA DE SAN ANDRES</v>
          </cell>
        </row>
        <row r="766">
          <cell r="A766" t="str">
            <v>ALCALDIA DE SAN ANDRES</v>
          </cell>
        </row>
        <row r="767">
          <cell r="A767" t="str">
            <v>ALCALDIA DE SAN ANDRÉS SOTAVENTO</v>
          </cell>
        </row>
        <row r="768">
          <cell r="A768" t="str">
            <v>ALCALDIA DE SAN ANTERO</v>
          </cell>
        </row>
        <row r="769">
          <cell r="A769" t="str">
            <v>ALCALDIA DE SAN ANTONIO</v>
          </cell>
        </row>
        <row r="770">
          <cell r="A770" t="str">
            <v>ALCALDIA DE SAN ANTONIO DEL TEQUENDAMA</v>
          </cell>
        </row>
        <row r="771">
          <cell r="A771" t="str">
            <v>ALCALDIA DE SAN BENITO</v>
          </cell>
        </row>
        <row r="772">
          <cell r="A772" t="str">
            <v>ALCALDIA DE SAN BENITO ABAD</v>
          </cell>
        </row>
        <row r="773">
          <cell r="A773" t="str">
            <v>ALCALDIA DE SAN BERNARDO</v>
          </cell>
        </row>
        <row r="774">
          <cell r="A774" t="str">
            <v>ALCALDIA DE SAN BERNARDO DEL VIENTO</v>
          </cell>
        </row>
        <row r="775">
          <cell r="A775" t="str">
            <v>ALCALDIA DE SAN CALIXTO</v>
          </cell>
        </row>
        <row r="776">
          <cell r="A776" t="str">
            <v>ALCALDIA DE SAN CARLOS</v>
          </cell>
        </row>
        <row r="777">
          <cell r="A777" t="str">
            <v>ALCALDIA DE SAN CARLOS</v>
          </cell>
        </row>
        <row r="778">
          <cell r="A778" t="str">
            <v>ALCALDIA DE SAN CARLOS DE GUAROA</v>
          </cell>
        </row>
        <row r="779">
          <cell r="A779" t="str">
            <v>ALCALDIA DE SAN CAYETANO</v>
          </cell>
        </row>
        <row r="780">
          <cell r="A780" t="str">
            <v>ALCALDIA DE SAN CRISTÓBAL</v>
          </cell>
        </row>
        <row r="781">
          <cell r="A781" t="str">
            <v>ALCALDIA DE SAN DIEGO</v>
          </cell>
        </row>
        <row r="782">
          <cell r="A782" t="str">
            <v>ALCALDIA DE SAN EDUARDO</v>
          </cell>
        </row>
        <row r="783">
          <cell r="A783" t="str">
            <v>ALCALDIA DE SAN ESTANISLAO</v>
          </cell>
        </row>
        <row r="784">
          <cell r="A784" t="str">
            <v>ALCALDIA DE SAN FELIPE</v>
          </cell>
        </row>
        <row r="785">
          <cell r="A785" t="str">
            <v>ALCALDIA DE SAN FERNANDO</v>
          </cell>
        </row>
        <row r="786">
          <cell r="A786" t="str">
            <v>ALCALDIA DE SAN FRANCISCO</v>
          </cell>
        </row>
        <row r="787">
          <cell r="A787" t="str">
            <v>ALCALDIA DE SAN GIL</v>
          </cell>
        </row>
        <row r="788">
          <cell r="A788" t="str">
            <v>ALCALDIA DE SAN JACINTO</v>
          </cell>
        </row>
        <row r="789">
          <cell r="A789" t="str">
            <v>ALCALDIA DE SAN JACINTO DEL CAUCA</v>
          </cell>
        </row>
        <row r="790">
          <cell r="A790" t="str">
            <v>ALCALDIA DE SAN JERÓNIMO</v>
          </cell>
        </row>
        <row r="791">
          <cell r="A791" t="str">
            <v>ALCALDIA DE SAN JOAQUÍN</v>
          </cell>
        </row>
        <row r="792">
          <cell r="A792" t="str">
            <v>ALCALDIA DE SAN JOSÉ</v>
          </cell>
        </row>
        <row r="793">
          <cell r="A793" t="str">
            <v>ALCALDIA DE SAN JOSÉ DE LA MONTAÑA</v>
          </cell>
        </row>
        <row r="794">
          <cell r="A794" t="str">
            <v>ALCALDIA DE SAN JOSÉ DE MIRANDA</v>
          </cell>
        </row>
        <row r="795">
          <cell r="A795" t="str">
            <v>ALCALDIA DE SAN JOSÉ DE PARE</v>
          </cell>
        </row>
        <row r="796">
          <cell r="A796" t="str">
            <v>ALCALDIA DE SAN JOSÉ DEL FRAGUA</v>
          </cell>
        </row>
        <row r="797">
          <cell r="A797" t="str">
            <v>ALCALDIA DE SAN JOSÉ DEL GUAVIARE</v>
          </cell>
        </row>
        <row r="798">
          <cell r="A798" t="str">
            <v>ALCALDIA DE SAN JOSÉ DEL PALMAR</v>
          </cell>
        </row>
        <row r="799">
          <cell r="A799" t="str">
            <v>ALCALDIA DE SAN JUAN DE ARAMA</v>
          </cell>
        </row>
        <row r="800">
          <cell r="A800" t="str">
            <v>ALCALDIA DE SAN JUAN DE BETULIA</v>
          </cell>
        </row>
        <row r="801">
          <cell r="A801" t="str">
            <v>ALCALDIA DE SAN JUAN DE RÍO SECO</v>
          </cell>
        </row>
        <row r="802">
          <cell r="A802" t="str">
            <v>ALCALDIA DE SAN JUAN DE URABA</v>
          </cell>
        </row>
        <row r="803">
          <cell r="A803" t="str">
            <v>ALCALDIA DE SAN JUAN DEL CESAR</v>
          </cell>
        </row>
        <row r="804">
          <cell r="A804" t="str">
            <v>ALCALDIA DE SAN JUAN NEPOMUCENO</v>
          </cell>
        </row>
        <row r="805">
          <cell r="A805" t="str">
            <v>ALCALDIA DE SAN JUANITO</v>
          </cell>
        </row>
        <row r="806">
          <cell r="A806" t="str">
            <v>ALCALDIA DE SAN LORENZO</v>
          </cell>
        </row>
        <row r="807">
          <cell r="A807" t="str">
            <v>ALCALDIA DE SAN LUIS</v>
          </cell>
        </row>
        <row r="808">
          <cell r="A808" t="str">
            <v>ALCALDIA DE SAN LUIS</v>
          </cell>
        </row>
        <row r="809">
          <cell r="A809" t="str">
            <v>ALCALDIA DE SAN LUIS DE GACENO</v>
          </cell>
        </row>
        <row r="810">
          <cell r="A810" t="str">
            <v>ALCALDIA DE SAN LUIS DE PALENQUE</v>
          </cell>
        </row>
        <row r="811">
          <cell r="A811" t="str">
            <v>ALCALDIA DE SAN MARCOS</v>
          </cell>
        </row>
        <row r="812">
          <cell r="A812" t="str">
            <v>ALCALDIA DE SAN MARTÍN</v>
          </cell>
        </row>
        <row r="813">
          <cell r="A813" t="str">
            <v>ALCALDIA DE SAN MARTÍN DE LOBA</v>
          </cell>
        </row>
        <row r="814">
          <cell r="A814" t="str">
            <v>ALCALDIA DE SAN MATEO</v>
          </cell>
        </row>
        <row r="815">
          <cell r="A815" t="str">
            <v>ALCALDIA DE SAN MIGUEL</v>
          </cell>
        </row>
        <row r="816">
          <cell r="A816" t="str">
            <v>ALCALDIA DE SAN MIGUEL DE SEMA</v>
          </cell>
        </row>
        <row r="817">
          <cell r="A817" t="str">
            <v>ALCALDIA DE SAN ONOFRE</v>
          </cell>
        </row>
        <row r="818">
          <cell r="A818" t="str">
            <v>ALCALDIA DE SAN PABLO</v>
          </cell>
        </row>
        <row r="819">
          <cell r="A819" t="str">
            <v>ALCALDIA DE SAN PABLO DE BORBUR</v>
          </cell>
        </row>
        <row r="820">
          <cell r="A820" t="str">
            <v>ALCALDIA DE SAN PEDRO</v>
          </cell>
        </row>
        <row r="821">
          <cell r="A821" t="str">
            <v>ALCALDIA DE SAN PEDRO</v>
          </cell>
        </row>
        <row r="822">
          <cell r="A822" t="str">
            <v>ALCALDIA DE SAN PEDRO DE CARTAGO</v>
          </cell>
        </row>
        <row r="823">
          <cell r="A823" t="str">
            <v>ALCALDIA DE SAN PEDRO DE URABA</v>
          </cell>
        </row>
        <row r="824">
          <cell r="A824" t="str">
            <v>ALCALDIA DE SAN PELAYO</v>
          </cell>
        </row>
        <row r="825">
          <cell r="A825" t="str">
            <v>ALCALDIA DE SAN RAFAEL</v>
          </cell>
        </row>
        <row r="826">
          <cell r="A826" t="str">
            <v>ALCALDIA DE SAN ROQUE</v>
          </cell>
        </row>
        <row r="827">
          <cell r="A827" t="str">
            <v>ALCALDIA DE SAN SEBASTIÁN</v>
          </cell>
        </row>
        <row r="828">
          <cell r="A828" t="str">
            <v>ALCALDIA DE SAN SEBASTIÁN DE BUENAVISTA</v>
          </cell>
        </row>
        <row r="829">
          <cell r="A829" t="str">
            <v>ALCALDIA DE SAN VICENTE</v>
          </cell>
        </row>
        <row r="830">
          <cell r="A830" t="str">
            <v>ALCALDIA DE SAN VICENTE DE CHUCURÍ</v>
          </cell>
        </row>
        <row r="831">
          <cell r="A831" t="str">
            <v>ALCALDIA DE SAN VICENTE DEL CAGUÁN</v>
          </cell>
        </row>
        <row r="832">
          <cell r="A832" t="str">
            <v>ALCALDIA DE SAN ZENÓN</v>
          </cell>
        </row>
        <row r="833">
          <cell r="A833" t="str">
            <v>ALCALDIA DE SANDONÁ</v>
          </cell>
        </row>
        <row r="834">
          <cell r="A834" t="str">
            <v>ALCALDIA DE SANTA ANA</v>
          </cell>
        </row>
        <row r="835">
          <cell r="A835" t="str">
            <v>ALCALDIA DE SANTA BARBARA</v>
          </cell>
        </row>
        <row r="836">
          <cell r="A836" t="str">
            <v>ALCALDIA DE SANTA BÁRBARA DE PINTO</v>
          </cell>
        </row>
        <row r="837">
          <cell r="A837" t="str">
            <v>ALCALDIA DE SANTA CATALINA</v>
          </cell>
        </row>
        <row r="838">
          <cell r="A838" t="str">
            <v>ALCALDIA DE SANTA HELENA DEL OPÓN</v>
          </cell>
        </row>
        <row r="839">
          <cell r="A839" t="str">
            <v>ALCALDIA DE SANTA ISABEL</v>
          </cell>
        </row>
        <row r="840">
          <cell r="A840" t="str">
            <v>ALCALDIA DE SANTA LUCÍA</v>
          </cell>
        </row>
        <row r="841">
          <cell r="A841" t="str">
            <v>ALCALDIA DE SANTA MARÍA</v>
          </cell>
        </row>
        <row r="842">
          <cell r="A842" t="str">
            <v>ALCALDIA DE SANTA MARTA</v>
          </cell>
        </row>
        <row r="843">
          <cell r="A843" t="str">
            <v>ALCALDIA DE SANTA ROSA</v>
          </cell>
        </row>
        <row r="844">
          <cell r="A844" t="str">
            <v>ALCALDIA DE SANTA ROSA DE CABAL</v>
          </cell>
        </row>
        <row r="845">
          <cell r="A845" t="str">
            <v>ALCALDIA DE SANTA ROSA DE OSOS</v>
          </cell>
        </row>
        <row r="846">
          <cell r="A846" t="str">
            <v>ALCALDIA DE SANTA ROSA DE VITERBO</v>
          </cell>
        </row>
        <row r="847">
          <cell r="A847" t="str">
            <v>ALCALDIA DE SANTA ROSA DEL SUR</v>
          </cell>
        </row>
        <row r="848">
          <cell r="A848" t="str">
            <v>ALCALDIA DE SANTA ROSALÍA</v>
          </cell>
        </row>
        <row r="849">
          <cell r="A849" t="str">
            <v>ALCALDIA DE SANTA SOFÍA</v>
          </cell>
        </row>
        <row r="850">
          <cell r="A850" t="str">
            <v>ALCALDIA DE SANTACRUZ</v>
          </cell>
        </row>
        <row r="851">
          <cell r="A851" t="str">
            <v>ALCALDIA DE SANTAFÉ DE ANTIOQUIA</v>
          </cell>
        </row>
        <row r="852">
          <cell r="A852" t="str">
            <v>ALCALDIA DE SANTANA</v>
          </cell>
        </row>
        <row r="853">
          <cell r="A853" t="str">
            <v>ALCALDIA DE SANTANDER DE QUILICHAO</v>
          </cell>
        </row>
        <row r="854">
          <cell r="A854" t="str">
            <v>ALCALDIA DE SANTIAGO</v>
          </cell>
        </row>
        <row r="855">
          <cell r="A855" t="str">
            <v>ALCALDIA DE SANTIAGO</v>
          </cell>
        </row>
        <row r="856">
          <cell r="A856" t="str">
            <v>ALCALDIA DE SANTIAGO DE TOLÚ</v>
          </cell>
        </row>
        <row r="857">
          <cell r="A857" t="str">
            <v>ALCALDIA DE SANTO DOMINGO</v>
          </cell>
        </row>
        <row r="858">
          <cell r="A858" t="str">
            <v>ALCALDIA DE SANTO TOMÁS</v>
          </cell>
        </row>
        <row r="859">
          <cell r="A859" t="str">
            <v>ALCALDIA DE SANTUARIO</v>
          </cell>
        </row>
        <row r="860">
          <cell r="A860" t="str">
            <v>ALCALDIA DE SAPUYES</v>
          </cell>
        </row>
        <row r="861">
          <cell r="A861" t="str">
            <v>ALCALDIA DE SARAVENA</v>
          </cell>
        </row>
        <row r="862">
          <cell r="A862" t="str">
            <v>ALCALDIA DE SARDINATA</v>
          </cell>
        </row>
        <row r="863">
          <cell r="A863" t="str">
            <v>ALCALDIA DE SASAIMA</v>
          </cell>
        </row>
        <row r="864">
          <cell r="A864" t="str">
            <v>ALCALDIA DE SATIVANORTE</v>
          </cell>
        </row>
        <row r="865">
          <cell r="A865" t="str">
            <v>ALCALDIA DE SATIVASUR</v>
          </cell>
        </row>
        <row r="866">
          <cell r="A866" t="str">
            <v>ALCALDIA DE SEGOVIA</v>
          </cell>
        </row>
        <row r="867">
          <cell r="A867" t="str">
            <v>ALCALDIA DE SESQUILÉ</v>
          </cell>
        </row>
        <row r="868">
          <cell r="A868" t="str">
            <v>ALCALDIA DE SEVILLA</v>
          </cell>
        </row>
        <row r="869">
          <cell r="A869" t="str">
            <v>ALCALDIA DE SIACHOQUE</v>
          </cell>
        </row>
        <row r="870">
          <cell r="A870" t="str">
            <v>ALCALDIA DE SIBATÉ</v>
          </cell>
        </row>
        <row r="871">
          <cell r="A871" t="str">
            <v>ALCALDIA DE SIBUNDOY</v>
          </cell>
        </row>
        <row r="872">
          <cell r="A872" t="str">
            <v>ALCALDIA DE SILOS</v>
          </cell>
        </row>
        <row r="873">
          <cell r="A873" t="str">
            <v>ALCALDIA DE SILVANIA</v>
          </cell>
        </row>
        <row r="874">
          <cell r="A874" t="str">
            <v>ALCALDIA DE SILVIA</v>
          </cell>
        </row>
        <row r="875">
          <cell r="A875" t="str">
            <v>ALCALDIA DE SIMACOTA</v>
          </cell>
        </row>
        <row r="876">
          <cell r="A876" t="str">
            <v>ALCALDIA DE SIMIJACA</v>
          </cell>
        </row>
        <row r="877">
          <cell r="A877" t="str">
            <v>ALCALDIA DE SIMITÍ</v>
          </cell>
        </row>
        <row r="878">
          <cell r="A878" t="str">
            <v>ALCALDIA DE SINCÉ</v>
          </cell>
        </row>
        <row r="879">
          <cell r="A879" t="str">
            <v>ALCALDIA DE SINCELEJO</v>
          </cell>
        </row>
        <row r="880">
          <cell r="A880" t="str">
            <v>ALCALDIA DE SIPÍ</v>
          </cell>
        </row>
        <row r="881">
          <cell r="A881" t="str">
            <v>ALCALDIA DE SITIONUEVO</v>
          </cell>
        </row>
        <row r="882">
          <cell r="A882" t="str">
            <v>ALCALDIA DE SOACHA</v>
          </cell>
        </row>
        <row r="883">
          <cell r="A883" t="str">
            <v>ALCALDIA DE SOATÁ</v>
          </cell>
        </row>
        <row r="884">
          <cell r="A884" t="str">
            <v>ALCALDIA DE SOCHA</v>
          </cell>
        </row>
        <row r="885">
          <cell r="A885" t="str">
            <v>ALCALDIA DE SOCORRO</v>
          </cell>
        </row>
        <row r="886">
          <cell r="A886" t="str">
            <v>ALCALDIA DE SOCOTÁ</v>
          </cell>
        </row>
        <row r="887">
          <cell r="A887" t="str">
            <v>ALCALDIA DE SOGAMOSO</v>
          </cell>
        </row>
        <row r="888">
          <cell r="A888" t="str">
            <v>ALCALDIA DE SOLANO</v>
          </cell>
        </row>
        <row r="889">
          <cell r="A889" t="str">
            <v>ALCALDIA DE SOLEDAD</v>
          </cell>
        </row>
        <row r="890">
          <cell r="A890" t="str">
            <v>ALCALDIA DE SOLITA</v>
          </cell>
        </row>
        <row r="891">
          <cell r="A891" t="str">
            <v>ALCALDIA DE SOMONDOCO</v>
          </cell>
        </row>
        <row r="892">
          <cell r="A892" t="str">
            <v>ALCALDIA DE SONSON</v>
          </cell>
        </row>
        <row r="893">
          <cell r="A893" t="str">
            <v>ALCALDIA DE SOPETRÁN</v>
          </cell>
        </row>
        <row r="894">
          <cell r="A894" t="str">
            <v>ALCALDIA DE SOPLAVIENTO</v>
          </cell>
        </row>
        <row r="895">
          <cell r="A895" t="str">
            <v>ALCALDIA DE SOPÓ</v>
          </cell>
        </row>
        <row r="896">
          <cell r="A896" t="str">
            <v>ALCALDIA DE SORA</v>
          </cell>
        </row>
        <row r="897">
          <cell r="A897" t="str">
            <v>ALCALDIA DE SORACÁ</v>
          </cell>
        </row>
        <row r="898">
          <cell r="A898" t="str">
            <v>ALCALDIA DE SOTAQUIRÁ</v>
          </cell>
        </row>
        <row r="899">
          <cell r="A899" t="str">
            <v>ALCALDIA DE SOTARA</v>
          </cell>
        </row>
        <row r="900">
          <cell r="A900" t="str">
            <v>ALCALDIA DE SUAITA</v>
          </cell>
        </row>
        <row r="901">
          <cell r="A901" t="str">
            <v>ALCALDIA DE SUAN</v>
          </cell>
        </row>
        <row r="902">
          <cell r="A902" t="str">
            <v>ALCALDIA DE SUAREZ</v>
          </cell>
        </row>
        <row r="903">
          <cell r="A903" t="str">
            <v>ALCALDIA DE SUÁREZ</v>
          </cell>
        </row>
        <row r="904">
          <cell r="A904" t="str">
            <v>ALCALDIA DE SUAZA</v>
          </cell>
        </row>
        <row r="905">
          <cell r="A905" t="str">
            <v>ALCALDIA DE SUBACHOQUE</v>
          </cell>
        </row>
        <row r="906">
          <cell r="A906" t="str">
            <v>ALCALDIA DE SUCRE</v>
          </cell>
        </row>
        <row r="907">
          <cell r="A907" t="str">
            <v>ALCALDIA DE SUESCA</v>
          </cell>
        </row>
        <row r="908">
          <cell r="A908" t="str">
            <v>ALCALDIA DE SUPATÁ</v>
          </cell>
        </row>
        <row r="909">
          <cell r="A909" t="str">
            <v>ALCALDIA DE SUPÍA</v>
          </cell>
        </row>
        <row r="910">
          <cell r="A910" t="str">
            <v>ALCALDIA DE SURATÁ</v>
          </cell>
        </row>
        <row r="911">
          <cell r="A911" t="str">
            <v>ALCALDIA DE SUSA</v>
          </cell>
        </row>
        <row r="912">
          <cell r="A912" t="str">
            <v>ALCALDIA DE SUSACÓN</v>
          </cell>
        </row>
        <row r="913">
          <cell r="A913" t="str">
            <v>ALCALDIA DE SUTAMARCHÁN</v>
          </cell>
        </row>
        <row r="914">
          <cell r="A914" t="str">
            <v>ALCALDIA DE SUTATAUSA</v>
          </cell>
        </row>
        <row r="915">
          <cell r="A915" t="str">
            <v>ALCALDIA DE SUTATENZA</v>
          </cell>
        </row>
        <row r="916">
          <cell r="A916" t="str">
            <v>ALCALDIA DE TABIO</v>
          </cell>
        </row>
        <row r="917">
          <cell r="A917" t="str">
            <v>ALCALDIA DE TADÓ</v>
          </cell>
        </row>
        <row r="918">
          <cell r="A918" t="str">
            <v>ALCALDIA DE TALAIGUA NUEVO</v>
          </cell>
        </row>
        <row r="919">
          <cell r="A919" t="str">
            <v>ALCALDIA DE TAMALAMEQUE</v>
          </cell>
        </row>
        <row r="920">
          <cell r="A920" t="str">
            <v>ALCALDIA DE TÁMARA</v>
          </cell>
        </row>
        <row r="921">
          <cell r="A921" t="str">
            <v>ALCALDIA DE TAME</v>
          </cell>
        </row>
        <row r="922">
          <cell r="A922" t="str">
            <v>ALCALDIA DE TÁMESIS</v>
          </cell>
        </row>
        <row r="923">
          <cell r="A923" t="str">
            <v>ALCALDIA DE TAMINANGO</v>
          </cell>
        </row>
        <row r="924">
          <cell r="A924" t="str">
            <v>ALCALDIA DE TANGUA</v>
          </cell>
        </row>
        <row r="925">
          <cell r="A925" t="str">
            <v>ALCALDIA DE TARAIRA</v>
          </cell>
        </row>
        <row r="926">
          <cell r="A926" t="str">
            <v>ALCALDIA DE TARAPACÁ</v>
          </cell>
        </row>
        <row r="927">
          <cell r="A927" t="str">
            <v>ALCALDIA DE TARAZÁ</v>
          </cell>
        </row>
        <row r="928">
          <cell r="A928" t="str">
            <v>ALCALDIA DE TARQUI</v>
          </cell>
        </row>
        <row r="929">
          <cell r="A929" t="str">
            <v>ALCALDIA DE TARSO</v>
          </cell>
        </row>
        <row r="930">
          <cell r="A930" t="str">
            <v>ALCALDIA DE TASCO</v>
          </cell>
        </row>
        <row r="931">
          <cell r="A931" t="str">
            <v>ALCALDIA DE TAURAMENA</v>
          </cell>
        </row>
        <row r="932">
          <cell r="A932" t="str">
            <v>ALCALDIA DE TAUSA</v>
          </cell>
        </row>
        <row r="933">
          <cell r="A933" t="str">
            <v>ALCALDIA DE TELLO</v>
          </cell>
        </row>
        <row r="934">
          <cell r="A934" t="str">
            <v>ALCALDIA DE TENA</v>
          </cell>
        </row>
        <row r="935">
          <cell r="A935" t="str">
            <v>ALCALDIA DE TENERIFE</v>
          </cell>
        </row>
        <row r="936">
          <cell r="A936" t="str">
            <v>ALCALDIA DE TENJO</v>
          </cell>
        </row>
        <row r="937">
          <cell r="A937" t="str">
            <v>ALCALDIA DE TENZA</v>
          </cell>
        </row>
        <row r="938">
          <cell r="A938" t="str">
            <v>ALCALDIA DE TEORAMA</v>
          </cell>
        </row>
        <row r="939">
          <cell r="A939" t="str">
            <v>ALCALDIA DE TERUEL</v>
          </cell>
        </row>
        <row r="940">
          <cell r="A940" t="str">
            <v>ALCALDIA DE TESALIA</v>
          </cell>
        </row>
        <row r="941">
          <cell r="A941" t="str">
            <v>ALCALDIA DE TIBACUY</v>
          </cell>
        </row>
        <row r="942">
          <cell r="A942" t="str">
            <v>ALCALDIA DE TIBANÁ</v>
          </cell>
        </row>
        <row r="943">
          <cell r="A943" t="str">
            <v>ALCALDIA DE TIBASOSA</v>
          </cell>
        </row>
        <row r="944">
          <cell r="A944" t="str">
            <v>ALCALDIA DE TIBIRITA</v>
          </cell>
        </row>
        <row r="945">
          <cell r="A945" t="str">
            <v>ALCALDIA DE TIBÚ</v>
          </cell>
        </row>
        <row r="946">
          <cell r="A946" t="str">
            <v>ALCALDIA DE TIERRALTA</v>
          </cell>
        </row>
        <row r="947">
          <cell r="A947" t="str">
            <v>ALCALDIA DE TIMANÁ</v>
          </cell>
        </row>
        <row r="948">
          <cell r="A948" t="str">
            <v>ALCALDIA DE TIMBÍO</v>
          </cell>
        </row>
        <row r="949">
          <cell r="A949" t="str">
            <v>ALCALDIA DE TIMBIQUÍ</v>
          </cell>
        </row>
        <row r="950">
          <cell r="A950" t="str">
            <v>ALCALDIA DE TINJACÁ</v>
          </cell>
        </row>
        <row r="951">
          <cell r="A951" t="str">
            <v>ALCALDIA DE TIPACOQUE</v>
          </cell>
        </row>
        <row r="952">
          <cell r="A952" t="str">
            <v>ALCALDIA DE TIQUISIO</v>
          </cell>
        </row>
        <row r="953">
          <cell r="A953" t="str">
            <v>ALCALDIA DE TITIRIBÍ</v>
          </cell>
        </row>
        <row r="954">
          <cell r="A954" t="str">
            <v>ALCALDIA DE TOCA</v>
          </cell>
        </row>
        <row r="955">
          <cell r="A955" t="str">
            <v>ALCALDIA DE TOCAIMA</v>
          </cell>
        </row>
        <row r="956">
          <cell r="A956" t="str">
            <v>ALCALDIA DE TOCANCIPÁ</v>
          </cell>
        </row>
        <row r="957">
          <cell r="A957" t="str">
            <v>ALCALDIA DE TOGÜÍ</v>
          </cell>
        </row>
        <row r="958">
          <cell r="A958" t="str">
            <v>ALCALDIA DE TOLEDO</v>
          </cell>
        </row>
        <row r="959">
          <cell r="A959" t="str">
            <v>ALCALDIA DE TOLÚ VIEJO</v>
          </cell>
        </row>
        <row r="960">
          <cell r="A960" t="str">
            <v>ALCALDIA DE TONA</v>
          </cell>
        </row>
        <row r="961">
          <cell r="A961" t="str">
            <v>ALCALDIA DE TÓPAGA</v>
          </cell>
        </row>
        <row r="962">
          <cell r="A962" t="str">
            <v>ALCALDIA DE TOPAIPÍ</v>
          </cell>
        </row>
        <row r="963">
          <cell r="A963" t="str">
            <v>ALCALDIA DE TORIBIO</v>
          </cell>
        </row>
        <row r="964">
          <cell r="A964" t="str">
            <v>ALCALDIA DE TORO</v>
          </cell>
        </row>
        <row r="965">
          <cell r="A965" t="str">
            <v>ALCALDIA DE TOTA</v>
          </cell>
        </row>
        <row r="966">
          <cell r="A966" t="str">
            <v>ALCALDIA DE TOTORÓ</v>
          </cell>
        </row>
        <row r="967">
          <cell r="A967" t="str">
            <v>ALCALDIA DE TRINIDAD</v>
          </cell>
        </row>
        <row r="968">
          <cell r="A968" t="str">
            <v>ALCALDIA DE TRUJILLO</v>
          </cell>
        </row>
        <row r="969">
          <cell r="A969" t="str">
            <v>ALCALDIA DE TUBARÁ</v>
          </cell>
        </row>
        <row r="970">
          <cell r="A970" t="str">
            <v>ALCALDIA DE TULUÁ</v>
          </cell>
        </row>
        <row r="971">
          <cell r="A971" t="str">
            <v>ALCALDIA DE TUMACO</v>
          </cell>
        </row>
        <row r="972">
          <cell r="A972" t="str">
            <v>ALCALDIA DE TUNJA</v>
          </cell>
        </row>
        <row r="973">
          <cell r="A973" t="str">
            <v>ALCALDIA DE TUNUNGUÁ</v>
          </cell>
        </row>
        <row r="974">
          <cell r="A974" t="str">
            <v>ALCALDIA DE TÚQUERRES</v>
          </cell>
        </row>
        <row r="975">
          <cell r="A975" t="str">
            <v>ALCALDIA DE TURBACO</v>
          </cell>
        </row>
        <row r="976">
          <cell r="A976" t="str">
            <v>ALCALDIA DE TURBANÁ</v>
          </cell>
        </row>
        <row r="977">
          <cell r="A977" t="str">
            <v>ALCALDIA DE TURBO</v>
          </cell>
        </row>
        <row r="978">
          <cell r="A978" t="str">
            <v>ALCALDIA DE TURMEQUÉ</v>
          </cell>
        </row>
        <row r="979">
          <cell r="A979" t="str">
            <v>ALCALDIA DE TUTA</v>
          </cell>
        </row>
        <row r="980">
          <cell r="A980" t="str">
            <v>ALCALDIA DE TUTAZÁ</v>
          </cell>
        </row>
        <row r="981">
          <cell r="A981" t="str">
            <v>ALCALDIA DE UBALÁ</v>
          </cell>
        </row>
        <row r="982">
          <cell r="A982" t="str">
            <v>ALCALDIA DE UBAQUE</v>
          </cell>
        </row>
        <row r="983">
          <cell r="A983" t="str">
            <v>ALCALDIA DE ULLOA</v>
          </cell>
        </row>
        <row r="984">
          <cell r="A984" t="str">
            <v>ALCALDIA DE UMBITA</v>
          </cell>
        </row>
        <row r="985">
          <cell r="A985" t="str">
            <v>ALCALDIA DE UNE</v>
          </cell>
        </row>
        <row r="986">
          <cell r="A986" t="str">
            <v>ALCALDIA DE UNGUÍA</v>
          </cell>
        </row>
        <row r="987">
          <cell r="A987" t="str">
            <v>ALCALDIA DE UNIÓN PANAMERICANA</v>
          </cell>
        </row>
        <row r="988">
          <cell r="A988" t="str">
            <v>ALCALDIA DE URAMITA</v>
          </cell>
        </row>
        <row r="989">
          <cell r="A989" t="str">
            <v>ALCALDIA DE URIBE</v>
          </cell>
        </row>
        <row r="990">
          <cell r="A990" t="str">
            <v>ALCALDIA DE URIBIA</v>
          </cell>
        </row>
        <row r="991">
          <cell r="A991" t="str">
            <v>ALCALDIA DE URRAO</v>
          </cell>
        </row>
        <row r="992">
          <cell r="A992" t="str">
            <v>ALCALDIA DE URUMITA</v>
          </cell>
        </row>
        <row r="993">
          <cell r="A993" t="str">
            <v>ALCALDIA DE USIACURÍ</v>
          </cell>
        </row>
        <row r="994">
          <cell r="A994" t="str">
            <v>ALCALDIA DE ÚTICA</v>
          </cell>
        </row>
        <row r="995">
          <cell r="A995" t="str">
            <v>ALCALDIA DE VALDIVIA</v>
          </cell>
        </row>
        <row r="996">
          <cell r="A996" t="str">
            <v>ALCALDIA DE VALENCIA</v>
          </cell>
        </row>
        <row r="997">
          <cell r="A997" t="str">
            <v>ALCALDIA DE VALLE DE SAN JOSÉ</v>
          </cell>
        </row>
        <row r="998">
          <cell r="A998" t="str">
            <v>ALCALDIA DE VALLE DE SAN JUAN</v>
          </cell>
        </row>
        <row r="999">
          <cell r="A999" t="str">
            <v>ALCALDIA DE VALLE DEL GUAMUEZ</v>
          </cell>
        </row>
        <row r="1000">
          <cell r="A1000" t="str">
            <v>ALCALDIA DE VALLEDUPAR</v>
          </cell>
        </row>
        <row r="1001">
          <cell r="A1001" t="str">
            <v>ALCALDIA DE VALPARAISO</v>
          </cell>
        </row>
        <row r="1002">
          <cell r="A1002" t="str">
            <v>ALCALDIA DE VALPARAÍSO</v>
          </cell>
        </row>
        <row r="1003">
          <cell r="A1003" t="str">
            <v>ALCALDIA DE VEGACHÍ</v>
          </cell>
        </row>
        <row r="1004">
          <cell r="A1004" t="str">
            <v>ALCALDIA DE VÉLEZ</v>
          </cell>
        </row>
        <row r="1005">
          <cell r="A1005" t="str">
            <v>ALCALDIA DE VENADILLO</v>
          </cell>
        </row>
        <row r="1006">
          <cell r="A1006" t="str">
            <v>ALCALDIA DE VENECIA</v>
          </cell>
        </row>
        <row r="1007">
          <cell r="A1007" t="str">
            <v>ALCALDIA DE VENECIA</v>
          </cell>
        </row>
        <row r="1008">
          <cell r="A1008" t="str">
            <v>ALCALDIA DE VENTAQUEMADA</v>
          </cell>
        </row>
        <row r="1009">
          <cell r="A1009" t="str">
            <v>ALCALDIA DE VERGARA</v>
          </cell>
        </row>
        <row r="1010">
          <cell r="A1010" t="str">
            <v>ALCALDIA DE VERSALLES</v>
          </cell>
        </row>
        <row r="1011">
          <cell r="A1011" t="str">
            <v>ALCALDIA DE VETAS</v>
          </cell>
        </row>
        <row r="1012">
          <cell r="A1012" t="str">
            <v>ALCALDIA DE VIANÍ</v>
          </cell>
        </row>
        <row r="1013">
          <cell r="A1013" t="str">
            <v>ALCALDIA DE VICTORIA</v>
          </cell>
        </row>
        <row r="1014">
          <cell r="A1014" t="str">
            <v>ALCALDIA DE VIGÍA DEL FUERTE</v>
          </cell>
        </row>
        <row r="1015">
          <cell r="A1015" t="str">
            <v>ALCALDIA DE VIJES</v>
          </cell>
        </row>
        <row r="1016">
          <cell r="A1016" t="str">
            <v>ALCALDIA DE VILLA CARO</v>
          </cell>
        </row>
        <row r="1017">
          <cell r="A1017" t="str">
            <v>ALCALDIA DE VILLA DE LEYVA</v>
          </cell>
        </row>
        <row r="1018">
          <cell r="A1018" t="str">
            <v>ALCALDIA DE VILLA DE SAN DIEGO DE UBATE</v>
          </cell>
        </row>
        <row r="1019">
          <cell r="A1019" t="str">
            <v>ALCALDIA DE VILLA DEL ROSARIO</v>
          </cell>
        </row>
        <row r="1020">
          <cell r="A1020" t="str">
            <v>ALCALDIA DE VILLA RICA</v>
          </cell>
        </row>
        <row r="1021">
          <cell r="A1021" t="str">
            <v>ALCALDIA DE VILLAGARZÓN</v>
          </cell>
        </row>
        <row r="1022">
          <cell r="A1022" t="str">
            <v>ALCALDIA DE VILLAGÓMEZ</v>
          </cell>
        </row>
        <row r="1023">
          <cell r="A1023" t="str">
            <v>ALCALDIA DE VILLAHERMOSA</v>
          </cell>
        </row>
        <row r="1024">
          <cell r="A1024" t="str">
            <v>ALCALDIA DE VILLAMARÍA</v>
          </cell>
        </row>
        <row r="1025">
          <cell r="A1025" t="str">
            <v>ALCALDIA DE VILLANUEVA</v>
          </cell>
        </row>
        <row r="1026">
          <cell r="A1026" t="str">
            <v>ALCALDIA DE VILLAPINZÓN</v>
          </cell>
        </row>
        <row r="1027">
          <cell r="A1027" t="str">
            <v>ALCALDIA DE VILLARRICA</v>
          </cell>
        </row>
        <row r="1028">
          <cell r="A1028" t="str">
            <v>ALCALDIA DE VILLAVICENCIO</v>
          </cell>
        </row>
        <row r="1029">
          <cell r="A1029" t="str">
            <v>ALCALDIA DE VILLAVIEJA</v>
          </cell>
        </row>
        <row r="1030">
          <cell r="A1030" t="str">
            <v>ALCALDIA DE VILLETA</v>
          </cell>
        </row>
        <row r="1031">
          <cell r="A1031" t="str">
            <v>ALCALDIA DE VIOTÁ</v>
          </cell>
        </row>
        <row r="1032">
          <cell r="A1032" t="str">
            <v>ALCALDIA DE VIRACACHÁ</v>
          </cell>
        </row>
        <row r="1033">
          <cell r="A1033" t="str">
            <v>ALCALDIA DE VISTAHERMOSA</v>
          </cell>
        </row>
        <row r="1034">
          <cell r="A1034" t="str">
            <v>ALCALDIA DE VITERBO</v>
          </cell>
        </row>
        <row r="1035">
          <cell r="A1035" t="str">
            <v>ALCALDIA DE YACOPÍ</v>
          </cell>
        </row>
        <row r="1036">
          <cell r="A1036" t="str">
            <v>ALCALDIA DE YACUANQUER</v>
          </cell>
        </row>
        <row r="1037">
          <cell r="A1037" t="str">
            <v>ALCALDIA DE YAGUARÁ</v>
          </cell>
        </row>
        <row r="1038">
          <cell r="A1038" t="str">
            <v>ALCALDIA DE YALÍ</v>
          </cell>
        </row>
        <row r="1039">
          <cell r="A1039" t="str">
            <v>ALCALDIA DE YARUMAL</v>
          </cell>
        </row>
        <row r="1040">
          <cell r="A1040" t="str">
            <v>ALCALDIA DE YAVARATÉ</v>
          </cell>
        </row>
        <row r="1041">
          <cell r="A1041" t="str">
            <v>ALCALDIA DE YOLOMBÓ</v>
          </cell>
        </row>
        <row r="1042">
          <cell r="A1042" t="str">
            <v>ALCALDIA DE YONDÓ</v>
          </cell>
        </row>
        <row r="1043">
          <cell r="A1043" t="str">
            <v>ALCALDIA DE YOPAL</v>
          </cell>
        </row>
        <row r="1044">
          <cell r="A1044" t="str">
            <v>ALCALDIA DE YOTOCO</v>
          </cell>
        </row>
        <row r="1045">
          <cell r="A1045" t="str">
            <v>ALCALDIA DE YUMBO</v>
          </cell>
        </row>
        <row r="1046">
          <cell r="A1046" t="str">
            <v>ALCALDIA DE ZAMBRANO</v>
          </cell>
        </row>
        <row r="1047">
          <cell r="A1047" t="str">
            <v>ALCALDIA DE ZAPATOCA</v>
          </cell>
        </row>
        <row r="1048">
          <cell r="A1048" t="str">
            <v>ALCALDIA DE ZAPAYÁN</v>
          </cell>
        </row>
        <row r="1049">
          <cell r="A1049" t="str">
            <v>ALCALDIA DE ZARAGOZA</v>
          </cell>
        </row>
        <row r="1050">
          <cell r="A1050" t="str">
            <v>ALCALDIA DE ZARZAL</v>
          </cell>
        </row>
        <row r="1051">
          <cell r="A1051" t="str">
            <v>ALCALDIA DE ZETAQUIRA</v>
          </cell>
        </row>
        <row r="1052">
          <cell r="A1052" t="str">
            <v>ALCALDIA DE ZIPACÓN</v>
          </cell>
        </row>
        <row r="1053">
          <cell r="A1053" t="str">
            <v>ALCALDIA DE ZIPAQUIRÁ</v>
          </cell>
        </row>
        <row r="1054">
          <cell r="A1054" t="str">
            <v>ALCALDIA DE ZONA BANANERA</v>
          </cell>
        </row>
        <row r="1055">
          <cell r="A1055" t="str">
            <v>ANALISIS SOCIO ECONOMICO</v>
          </cell>
        </row>
        <row r="1056">
          <cell r="A1056" t="str">
            <v>ARCHIVO GENERAL DE LA NACION</v>
          </cell>
        </row>
        <row r="1057">
          <cell r="A1057" t="str">
            <v>ARMADA NACIONAL</v>
          </cell>
        </row>
        <row r="1058">
          <cell r="A1058" t="str">
            <v>ARTESANIAS DE COLOMBIA</v>
          </cell>
        </row>
        <row r="1059">
          <cell r="A1059" t="str">
            <v>AUDITORIA GENERAL DE LA NACION</v>
          </cell>
        </row>
        <row r="1060">
          <cell r="A1060" t="str">
            <v>BIBLIOTECA PILOTO DE MEDELLIN PARA AMERICA LATINA</v>
          </cell>
        </row>
        <row r="1061">
          <cell r="A1061" t="str">
            <v>BIENESTAR SOCIAL DAFP</v>
          </cell>
        </row>
        <row r="1062">
          <cell r="A1062" t="str">
            <v>CAJA DE CREDITO AGRARIO, INDUSTRIAL Y MINERO</v>
          </cell>
        </row>
        <row r="1063">
          <cell r="A1063" t="str">
            <v>CAJA DE PREVISION SOCIAL DE COMUNICACIONES</v>
          </cell>
        </row>
        <row r="1064">
          <cell r="A1064" t="str">
            <v>CAJA DE PREVISION SOCIAL DE LA SUPERINTENDENCIA BANCARI</v>
          </cell>
        </row>
        <row r="1065">
          <cell r="A1065" t="str">
            <v>CAJA DE RETIRO DE LAS FUERZAS MILITARES</v>
          </cell>
        </row>
        <row r="1066">
          <cell r="A1066" t="str">
            <v>CAJA DE SUELDOS DE RETIRO DE LA POLICIA NACIONAL</v>
          </cell>
        </row>
        <row r="1067">
          <cell r="A1067" t="str">
            <v>CAJA DE VIVIENDA MILITAR</v>
          </cell>
        </row>
        <row r="1068">
          <cell r="A1068" t="str">
            <v>CAJA NACIONAL DE PREVISION SOCIAL</v>
          </cell>
        </row>
        <row r="1069">
          <cell r="A1069" t="str">
            <v>CAMARA DE REPRESENTANTES</v>
          </cell>
        </row>
        <row r="1070">
          <cell r="A1070" t="str">
            <v>CENTRO DE EDUCACION EN ADMINISTRACION DE SALUD</v>
          </cell>
        </row>
        <row r="1071">
          <cell r="A1071" t="str">
            <v>CENTRO DERMATOLOGICO FEDERICO LLERAS ACOSTA</v>
          </cell>
        </row>
        <row r="1072">
          <cell r="A1072" t="str">
            <v>CENTRO JORGE ELIECER GAITAN</v>
          </cell>
        </row>
        <row r="1073">
          <cell r="A1073" t="str">
            <v>CESANTIAS Y VIVIENDA - FONPRENOR</v>
          </cell>
        </row>
        <row r="1074">
          <cell r="A1074" t="str">
            <v>CLUB MILITAR DE OFICIALES</v>
          </cell>
        </row>
        <row r="1075">
          <cell r="A1075" t="str">
            <v>COLEGIO DE BOYACA</v>
          </cell>
        </row>
        <row r="1076">
          <cell r="A1076" t="str">
            <v>COLEGIO INTEGRADO NACIONAL ORIENTE DE CALDAS</v>
          </cell>
        </row>
        <row r="1077">
          <cell r="A1077" t="str">
            <v>COLEGIO MAYOR DE ANTIOQUIA</v>
          </cell>
        </row>
        <row r="1078">
          <cell r="A1078" t="str">
            <v>COLEGIO MAYOR DE BOLIVAR</v>
          </cell>
        </row>
        <row r="1079">
          <cell r="A1079" t="str">
            <v>COLEGIO MAYOR DE CAUCA</v>
          </cell>
        </row>
        <row r="1080">
          <cell r="A1080" t="str">
            <v>COLEGIO MAYOR DE CUNDINAMARCA</v>
          </cell>
        </row>
        <row r="1081">
          <cell r="A1081" t="str">
            <v>COMISION DE REGULACION DE ENERGIA Y GAS</v>
          </cell>
        </row>
        <row r="1082">
          <cell r="A1082" t="str">
            <v>COMISION NACIONAL DE REGALIAS</v>
          </cell>
        </row>
        <row r="1083">
          <cell r="A1083" t="str">
            <v>COMISIONADO NACIONAL PARA LA POLICIA</v>
          </cell>
        </row>
        <row r="1084">
          <cell r="A1084" t="str">
            <v>CONGRESO DE LA REPUBLICA</v>
          </cell>
        </row>
        <row r="1085">
          <cell r="A1085" t="str">
            <v>CONSEJO SUPERIOR DE LA JUDICATURA</v>
          </cell>
        </row>
        <row r="1086">
          <cell r="A1086" t="str">
            <v>CORPOARCION NASAKIWE</v>
          </cell>
        </row>
        <row r="1087">
          <cell r="A1087" t="str">
            <v>CORPORACION AUTONOMA REGIONAL DE BOYACA</v>
          </cell>
        </row>
        <row r="1088">
          <cell r="A1088" t="str">
            <v>CORPORACION AUTONOMA REGIONAL DE CHIVOR</v>
          </cell>
        </row>
        <row r="1089">
          <cell r="A1089" t="str">
            <v>CORPORACION AUTONOMA REGIONAL DE CUNDINAMARCA</v>
          </cell>
        </row>
        <row r="1090">
          <cell r="A1090" t="str">
            <v>CORPORACION AUTONOMA REGIONAL DE DESARRLLO DE CALDAS</v>
          </cell>
        </row>
        <row r="1091">
          <cell r="A1091" t="str">
            <v>CORPORACION AUTONOMA REGIONAL DE LA FRONTERA NOR-ORIENT</v>
          </cell>
        </row>
        <row r="1092">
          <cell r="A1092" t="str">
            <v>CORPORACION AUTONOMA REGIONAL DE LA GUAJIRA</v>
          </cell>
        </row>
        <row r="1093">
          <cell r="A1093" t="str">
            <v>CORPORACION AUTONOMA REGIONAL DE LA ORINOQUIA</v>
          </cell>
        </row>
        <row r="1094">
          <cell r="A1094" t="str">
            <v>CORPORACION AUTONOMA REGIONAL DE LOS VALLES DEL SINU Y</v>
          </cell>
        </row>
        <row r="1095">
          <cell r="A1095" t="str">
            <v>CORPORACION AUTONOMA REGIONAL DE RIONEGRO</v>
          </cell>
        </row>
        <row r="1096">
          <cell r="A1096" t="str">
            <v>CORPORACION AUTONOMA REGIONAL DE SANTANDER</v>
          </cell>
        </row>
        <row r="1097">
          <cell r="A1097" t="str">
            <v>CORPORACION AUTONOMA REGIONAL DE SUCRE</v>
          </cell>
        </row>
        <row r="1098">
          <cell r="A1098" t="str">
            <v>CORPORACION AUTONOMA REGIONAL DEL ALTO MAGDALENA</v>
          </cell>
        </row>
        <row r="1099">
          <cell r="A1099" t="str">
            <v>CORPORACION AUTONOMA REGIONAL DEL ATLANTICO</v>
          </cell>
        </row>
        <row r="1100">
          <cell r="A1100" t="str">
            <v>CORPORACION AUTONOMA REGIONAL DEL CANAL DEL DIQUE</v>
          </cell>
        </row>
        <row r="1101">
          <cell r="A1101" t="str">
            <v>CORPORACION AUTONOMA REGIONAL DEL CENTRO DE ANTIOQUIA</v>
          </cell>
        </row>
        <row r="1102">
          <cell r="A1102" t="str">
            <v>CORPORACION AUTONOMA REGIONAL DEL CESAR</v>
          </cell>
        </row>
        <row r="1103">
          <cell r="A1103" t="str">
            <v>CORPORACION AUTONOMA REGIONAL DEL GUAVIO</v>
          </cell>
        </row>
        <row r="1104">
          <cell r="A1104" t="str">
            <v>CORPORACION AUTONOMA REGIONAL DEL MAGDALENA Y SIERRA NE</v>
          </cell>
        </row>
        <row r="1105">
          <cell r="A1105" t="str">
            <v>CORPORACION AUTONOMA REGIONAL DEL PUTUMAYO</v>
          </cell>
        </row>
        <row r="1106">
          <cell r="A1106" t="str">
            <v>CORPORACION AUTONOMA REGIONAL DEL QUINDIO</v>
          </cell>
        </row>
        <row r="1107">
          <cell r="A1107" t="str">
            <v>CORPORACION AUTONOMA REGIONAL DEL RIO GRANDE DE LA MAGDALENA</v>
          </cell>
        </row>
        <row r="1108">
          <cell r="A1108" t="str">
            <v>CORPORACION AUTONOMA REGIONAL DEL RISARALDA</v>
          </cell>
        </row>
        <row r="1109">
          <cell r="A1109" t="str">
            <v>CORPORACION AUTONOMA REGIONAL DEL SUR DE BOLIVAR</v>
          </cell>
        </row>
        <row r="1110">
          <cell r="A1110" t="str">
            <v>CORPORACION AUTONOMA REGIONAL DEL TOLIMA</v>
          </cell>
        </row>
        <row r="1111">
          <cell r="A1111" t="str">
            <v>CORPORACION AUTONOMA REGIONAL DEL VALLE</v>
          </cell>
        </row>
        <row r="1112">
          <cell r="A1112" t="str">
            <v>CORPORACION AUTONOMA REGIONAL PARA EL DESARROLLO DE NAR</v>
          </cell>
        </row>
        <row r="1113">
          <cell r="A1113" t="str">
            <v>CORPORACION AUTONOMA REGIONAL PARA EL DESARROLLO SOSTENIBLE DEL CHOCO</v>
          </cell>
        </row>
        <row r="1114">
          <cell r="A1114" t="str">
            <v>CORPORACION DE DEFENSA DE LA MESETA DE BUCARAMANGA</v>
          </cell>
        </row>
        <row r="1115">
          <cell r="A1115" t="str">
            <v>CORPORACION ELECTRICA DE LA COSTA ATLANTICA</v>
          </cell>
        </row>
        <row r="1116">
          <cell r="A1116" t="str">
            <v>CORPORACION NACIONAL DE TURISMO</v>
          </cell>
        </row>
        <row r="1117">
          <cell r="A1117" t="str">
            <v>CORPORACION PARA EL DESARROLLO SOSTENIBLE DE DE LA MOJANA Y EL SAN JORGE</v>
          </cell>
        </row>
        <row r="1118">
          <cell r="A1118" t="str">
            <v>CORPORACION PARA EL DESARROLLO SOSTENIBLE DE LA MACARENA</v>
          </cell>
        </row>
        <row r="1119">
          <cell r="A1119" t="str">
            <v>CORPORACION PARA EL DESARROLLO SOSTENIBLE DE LA SIERRA NEVADA DE SANTA MARTA</v>
          </cell>
        </row>
        <row r="1120">
          <cell r="A1120" t="str">
            <v>CORPORACION PARA EL DESARROLLO SOSTENIBLE DE URABA</v>
          </cell>
        </row>
        <row r="1121">
          <cell r="A1121" t="str">
            <v>CORPORACION PARA EL DESARROLLO SOSTENIBLE DEL ARCHIPIELAGO DE SAN ANDRES, PROVIDENCIA Y SANTA CATALINA</v>
          </cell>
        </row>
        <row r="1122">
          <cell r="A1122" t="str">
            <v>CORPORACION PARA EL DESARROLLO SOSTENIBLE DEL NORTE Y EL ORIENTE AMAZONICO</v>
          </cell>
        </row>
        <row r="1123">
          <cell r="A1123" t="str">
            <v>CORPORACION PARA EL DESARROLLO SOSTENIBLE DEL SUR DE LA AMAZONIA</v>
          </cell>
        </row>
        <row r="1124">
          <cell r="A1124" t="str">
            <v>CORPORACION PARA LA CONVIVENCIA CIUDADANA EN LA REGION DE URABA</v>
          </cell>
        </row>
        <row r="1125">
          <cell r="A1125" t="str">
            <v>CORPORACION PARA LA RECONSTRUCCION Y EL DESARROLLO DEL</v>
          </cell>
        </row>
        <row r="1126">
          <cell r="A1126" t="str">
            <v>CORTE CONSTITUCIONAL</v>
          </cell>
        </row>
        <row r="1127">
          <cell r="A1127" t="str">
            <v>DEFENSA CIVIL COLOMBIANA</v>
          </cell>
        </row>
        <row r="1128">
          <cell r="A1128" t="str">
            <v>DEFENSORIA DEL PUEBLO</v>
          </cell>
        </row>
        <row r="1129">
          <cell r="A1129" t="str">
            <v>DEPARTAMENTO ADMINISTRATIVO DEL MEDIO AMBIENTE</v>
          </cell>
        </row>
        <row r="1130">
          <cell r="A1130" t="str">
            <v>DEPARTAMENTO ADMINISTRATIVO NACIONAL DE LA ECONOMIA SOLIDARIA GESTION GENERAL</v>
          </cell>
        </row>
        <row r="1131">
          <cell r="A1131" t="str">
            <v>DEPARTAMENTO ADMINISTRATIVO PARA LA GESTION DEL MEDIO AMBIENTE</v>
          </cell>
        </row>
        <row r="1132">
          <cell r="A1132" t="str">
            <v>DESARROLLO OPERATIVO</v>
          </cell>
        </row>
        <row r="1133">
          <cell r="A1133" t="str">
            <v>DIRECCION GENERAL ADMINISTRATIVA</v>
          </cell>
        </row>
        <row r="1134">
          <cell r="A1134" t="str">
            <v>DIRECCION GENERAL DE COMERCIO EXTERIOR</v>
          </cell>
        </row>
        <row r="1135">
          <cell r="A1135" t="str">
            <v>DIRECCION GENERAL DE DERECHOS DE AUTOR</v>
          </cell>
        </row>
        <row r="1136">
          <cell r="A1136" t="str">
            <v>DIRECCION GENERAL DE LA SEGURIDAD SOCIAL</v>
          </cell>
        </row>
        <row r="1137">
          <cell r="A1137" t="str">
            <v>DIRECCION GENERAL DE POLITICAS JURIDICAS Y DESARROLLO LEGISLATIVO</v>
          </cell>
        </row>
        <row r="1138">
          <cell r="A1138" t="str">
            <v>DIRECCION GENERAL DE PREVENCION Y CONCILIACION</v>
          </cell>
        </row>
        <row r="1139">
          <cell r="A1139" t="str">
            <v>DIRECCION GENERAL DE SANIDAD MILITAR</v>
          </cell>
        </row>
        <row r="1140">
          <cell r="A1140" t="str">
            <v>DIRECCION GENERAL DE TRANSPORTE Y TRANSITO TERRESTRE AUTOMOTOR</v>
          </cell>
        </row>
        <row r="1141">
          <cell r="A1141" t="str">
            <v>DIRECCION GENERAL DEL CREDITO PUBLICO</v>
          </cell>
        </row>
        <row r="1142">
          <cell r="A1142" t="str">
            <v>DIRECCION GENERAL DEL MENOR TRABAJADOR</v>
          </cell>
        </row>
        <row r="1143">
          <cell r="A1143" t="str">
            <v>DIRECCION GENERAL DEL PRESUPUESTO</v>
          </cell>
        </row>
        <row r="1144">
          <cell r="A1144" t="str">
            <v>DIRECCION GENERAL DEL SERVICIO NACIONAL DE EMPLEO</v>
          </cell>
        </row>
        <row r="1145">
          <cell r="A1145" t="str">
            <v>DIRECCION GENERAL DEL TRABAJO</v>
          </cell>
        </row>
        <row r="1146">
          <cell r="A1146" t="str">
            <v>DIRECCION NACIONAL DE ADMINISTRACION JUDICIAL</v>
          </cell>
        </row>
        <row r="1147">
          <cell r="A1147" t="str">
            <v>DIRECCION NACIONAL DE ESTUPEFACIENTES</v>
          </cell>
        </row>
        <row r="1148">
          <cell r="A1148" t="str">
            <v>DIRECCION NACIONAL PARA LA ATENCION Y PREVENCION DE DESASTRES</v>
          </cell>
        </row>
        <row r="1149">
          <cell r="A1149" t="str">
            <v>DIRECCION NACIONAL PARA LA EQUIDAD DE LA MUJER</v>
          </cell>
        </row>
        <row r="1150">
          <cell r="A1150" t="str">
            <v>DIRECCION SUPERIOR DANCOOP</v>
          </cell>
        </row>
        <row r="1151">
          <cell r="A1151" t="str">
            <v>DIRECCION SUPERIOR DANE</v>
          </cell>
        </row>
        <row r="1152">
          <cell r="A1152" t="str">
            <v>DIRECCION SUPERIOR DEL DAS</v>
          </cell>
        </row>
        <row r="1153">
          <cell r="A1153" t="str">
            <v>DIRECCION SUPERIOR DEL DEPARTAMENTO ADMINSTRATIVO DE LA FUNCION PUBLICA</v>
          </cell>
        </row>
        <row r="1154">
          <cell r="A1154" t="str">
            <v>DIRECCION SUPERIOR ESCUELA JUDICIAL 'RODRIGO LARA BONILLA'</v>
          </cell>
        </row>
        <row r="1155">
          <cell r="A1155" t="str">
            <v>DIRECCION SUPERIOR MINAGRICULTURA</v>
          </cell>
        </row>
        <row r="1156">
          <cell r="A1156" t="str">
            <v>DIRECCION SUPERIOR MIN-COMUNICACIONES</v>
          </cell>
        </row>
        <row r="1157">
          <cell r="A1157" t="str">
            <v>DIRECCION SUPERIOR MINHACIENDA</v>
          </cell>
        </row>
        <row r="1158">
          <cell r="A1158" t="str">
            <v>DIRECCION SUPERIOR MINISTERIO DE TRANSPORTE</v>
          </cell>
        </row>
        <row r="1159">
          <cell r="A1159" t="str">
            <v>DIRECCION SUPERIOR MINMINAS</v>
          </cell>
        </row>
        <row r="1160">
          <cell r="A1160" t="str">
            <v>DIRECCION SUPERIOR MINRELACIONES</v>
          </cell>
        </row>
        <row r="1161">
          <cell r="A1161" t="str">
            <v>DIRECCION SUPERIOR PLANEACION NACIONAL</v>
          </cell>
        </row>
        <row r="1162">
          <cell r="A1162" t="str">
            <v>DIRECCION SUPERIOR PRESIDENCIA DE LA REPUBLICA</v>
          </cell>
        </row>
        <row r="1163">
          <cell r="A1163" t="str">
            <v>DIRECCION SUPERIOR PRESIDENCIA DE LA REPUBLICA</v>
          </cell>
        </row>
        <row r="1164">
          <cell r="A1164" t="str">
            <v>DIRECCION SUPERIOR VEEDURIA DEL TESORO</v>
          </cell>
        </row>
        <row r="1165">
          <cell r="A1165" t="str">
            <v>DIRECCION SUPERIOR Y ADMINISTRACION GENERAL MINEDUCACION</v>
          </cell>
        </row>
        <row r="1166">
          <cell r="A1166" t="str">
            <v>DIRECCION SUPERIOR Y ADMINISTRATIVA CONTRALORIA GENERAL</v>
          </cell>
        </row>
        <row r="1167">
          <cell r="A1167" t="str">
            <v>DIRECCION TECNICA DAFP</v>
          </cell>
        </row>
        <row r="1168">
          <cell r="A1168" t="str">
            <v>DIRECCION TECNICA Y CONTROL POSTERIOR</v>
          </cell>
        </row>
        <row r="1169">
          <cell r="A1169" t="str">
            <v>DIRECCION Y ADMINISTRACION DE LA PROCURADURIA</v>
          </cell>
        </row>
        <row r="1170">
          <cell r="A1170" t="str">
            <v>DIRECCION Y ADMINISTRACION DEL SISTEMA PENITENCIARIO</v>
          </cell>
        </row>
        <row r="1171">
          <cell r="A1171" t="str">
            <v>DIVISION DE CAMPAÑAS DIRECTAS</v>
          </cell>
        </row>
        <row r="1172">
          <cell r="A1172" t="str">
            <v>DOCENCIA Y CAPACITACION</v>
          </cell>
        </row>
        <row r="1173">
          <cell r="A1173" t="str">
            <v>EDUCACION BASICA PRIMARIA</v>
          </cell>
        </row>
        <row r="1174">
          <cell r="A1174" t="str">
            <v>EDUCACION EN TERRITORIOS MISIONALES NO CONTRATADOS</v>
          </cell>
        </row>
        <row r="1175">
          <cell r="A1175" t="str">
            <v>EDUCACION EN TERRITORIOS MISIONALES POR CONTRATO</v>
          </cell>
        </row>
        <row r="1176">
          <cell r="A1176" t="str">
            <v>EDUCACION SECUNDARIA Y MEDIA VOCACIONAL</v>
          </cell>
        </row>
        <row r="1177">
          <cell r="A1177" t="str">
            <v>EJERCITO NACIONAL</v>
          </cell>
        </row>
        <row r="1178">
          <cell r="A1178" t="str">
            <v>EMPRESA COLOMBIANA DE CARBONES</v>
          </cell>
        </row>
        <row r="1179">
          <cell r="A1179" t="str">
            <v>EMPRESA COLOMBIANA DE PETROLEOS</v>
          </cell>
        </row>
        <row r="1180">
          <cell r="A1180" t="str">
            <v>EMPRESA COLOMBIANA DE VIAS FERREAS</v>
          </cell>
        </row>
        <row r="1181">
          <cell r="A1181" t="str">
            <v>ESCUELA SUPERIOR DE ADMINISTRACION PUBLICA</v>
          </cell>
        </row>
        <row r="1182">
          <cell r="A1182" t="str">
            <v>FERROCARRILES NACIONALES DE COLOMBIA EN LIQUIDACION</v>
          </cell>
        </row>
        <row r="1183">
          <cell r="A1183" t="str">
            <v>FISCALIA GENERAL DE LA NACION</v>
          </cell>
        </row>
        <row r="1184">
          <cell r="A1184" t="str">
            <v>FISCALIAS DE TRIBUNALES Y JUZGADOS</v>
          </cell>
        </row>
        <row r="1185">
          <cell r="A1185" t="str">
            <v>FONDO AMBIENTAL DE LA AMAZONIA</v>
          </cell>
        </row>
        <row r="1186">
          <cell r="A1186" t="str">
            <v>FONDO DE COFINANCIACION PARA LA INVERSION RURAL (DRI) EN LIQUIDACION</v>
          </cell>
        </row>
        <row r="1187">
          <cell r="A1187" t="str">
            <v>FONDO DE COFINANCIACION PARA LA INVERSION SOCIAL</v>
          </cell>
        </row>
        <row r="1188">
          <cell r="A1188" t="str">
            <v>FONDO DE COMPENSACION AMBIENTAL</v>
          </cell>
        </row>
        <row r="1189">
          <cell r="A1189" t="str">
            <v>FONDO DE COMUNICACIONES</v>
          </cell>
        </row>
        <row r="1190">
          <cell r="A1190" t="str">
            <v>FONDO DE DESARROLLO COMUNAL Y LA PARTICIPACIÓN</v>
          </cell>
        </row>
        <row r="1191">
          <cell r="A1191" t="str">
            <v>FONDO DE FOMENTO AGROPECUARIO</v>
          </cell>
        </row>
        <row r="1192">
          <cell r="A1192" t="str">
            <v>FONDO DE INFRAESTRUCTURA CARCELARIA - FIC</v>
          </cell>
        </row>
        <row r="1193">
          <cell r="A1193" t="str">
            <v>FONDO DE PARTICIPACION CIUDADANA</v>
          </cell>
        </row>
        <row r="1194">
          <cell r="A1194" t="str">
            <v>FONDO DE PREVISION SOCIAL DE NOTARIADO Y REGISTRO</v>
          </cell>
        </row>
        <row r="1195">
          <cell r="A1195" t="str">
            <v>FONDO DE PREVISION SOCIAL DE NOTARIADO Y REGISTRO-CESANTIAS Y VIVIENDA</v>
          </cell>
        </row>
        <row r="1196">
          <cell r="A1196" t="str">
            <v>FONDO DE PREVISION SOCIAL DE NOTARIADO Y REGISTRO-PENSIONES</v>
          </cell>
        </row>
        <row r="1197">
          <cell r="A1197" t="str">
            <v>FONDO DE PREVISION SOCIAL DE NOTARIADO Y REGISTRO-SALUD</v>
          </cell>
        </row>
        <row r="1198">
          <cell r="A1198" t="str">
            <v>FONDO DE PREVISION SOCIAL DEL CONGRESO</v>
          </cell>
        </row>
        <row r="1199">
          <cell r="A1199" t="str">
            <v>FONDO DE PREVISION SOCIAL DEL CONGRESO CESANTIAS Y VIVIENDA</v>
          </cell>
        </row>
        <row r="1200">
          <cell r="A1200" t="str">
            <v>FONDO DE PREVISION SOCIAL DEL CONGRESO PENSIONES</v>
          </cell>
        </row>
        <row r="1201">
          <cell r="A1201" t="str">
            <v>FONDO DE PREVISION SOCIAL DEL CONGRESO SALUD</v>
          </cell>
        </row>
        <row r="1202">
          <cell r="A1202" t="str">
            <v>FONDO DE PROMOCION DE EXPORTACIONES</v>
          </cell>
        </row>
        <row r="1203">
          <cell r="A1203" t="str">
            <v>FONDO DE SEGURIDAD DE LA RAMA JUDICIAL Y DEL MINISTERIO PUBLICO</v>
          </cell>
        </row>
        <row r="1204">
          <cell r="A1204" t="str">
            <v>FONDO DE SEGURIDAD SOCIAL DEL ARTISTA COLOMBIANO</v>
          </cell>
        </row>
        <row r="1205">
          <cell r="A1205" t="str">
            <v>FONDO NACIONAL AMBIENTAL</v>
          </cell>
        </row>
        <row r="1206">
          <cell r="A1206" t="str">
            <v>FONDO NACIONAL AMBIENTAL - FONAM</v>
          </cell>
        </row>
        <row r="1207">
          <cell r="A1207" t="str">
            <v>FONDO NACIONAL DE BIENESTAR SOCIAL</v>
          </cell>
        </row>
        <row r="1208">
          <cell r="A1208" t="str">
            <v>FONDO NACIONAL DE CAMINOS VECINALES EN LIQUIDACION</v>
          </cell>
        </row>
        <row r="1209">
          <cell r="A1209" t="str">
            <v>FONDO NACIONAL DE PROYECTOS DE DESARROLLO</v>
          </cell>
        </row>
        <row r="1210">
          <cell r="A1210" t="str">
            <v>FONDO NACIONAL DE VIVIENDA</v>
          </cell>
        </row>
        <row r="1211">
          <cell r="A1211" t="str">
            <v>FONDO NACIONAL DEL AHORRO</v>
          </cell>
        </row>
        <row r="1212">
          <cell r="A1212" t="str">
            <v>FONDO NACIONAL DEL NOTARIADO</v>
          </cell>
        </row>
        <row r="1213">
          <cell r="A1213" t="str">
            <v>FONDO PARA LA PARTICIPACION CIUDADANA Y EL FORTALECIMIENTO DEMOCRATICO</v>
          </cell>
        </row>
        <row r="1214">
          <cell r="A1214" t="str">
            <v>FONDO PARA LA RECONSTRUCCION DEL EJE CAFETERO</v>
          </cell>
        </row>
        <row r="1215">
          <cell r="A1215" t="str">
            <v>FONDO PASIVO SOCIAL DE LOS FFNN</v>
          </cell>
        </row>
        <row r="1216">
          <cell r="A1216" t="str">
            <v>FONDO ROTATORIO DE LA ARMADA NACIONAL</v>
          </cell>
        </row>
        <row r="1217">
          <cell r="A1217" t="str">
            <v>FONDO ROTATORIO DE LA FUERZA AEREA</v>
          </cell>
        </row>
        <row r="1218">
          <cell r="A1218" t="str">
            <v>FONDO ROTATORIO DE LA POLICIA</v>
          </cell>
        </row>
        <row r="1219">
          <cell r="A1219" t="str">
            <v>FONDO ROTATORIO DE LA POLICIA CESANTIAS Y VIVIENDA</v>
          </cell>
        </row>
        <row r="1220">
          <cell r="A1220" t="str">
            <v>FONDO ROTATORIO DE LA REGISTRADURIA</v>
          </cell>
        </row>
        <row r="1221">
          <cell r="A1221" t="str">
            <v>FONDO ROTATORIO DE PREV. REP. Y REHA.DEL CONS. NAL ESTU</v>
          </cell>
        </row>
        <row r="1222">
          <cell r="A1222" t="str">
            <v>FONDO ROTATORIO DEL DANE</v>
          </cell>
        </row>
        <row r="1223">
          <cell r="A1223" t="str">
            <v>FONDO ROTATORIO DEL DEPARTAMENTO ADMINISTRATIVO DE SEGU</v>
          </cell>
        </row>
        <row r="1224">
          <cell r="A1224" t="str">
            <v>FONDO ROTATORIO DEL EJERCITO</v>
          </cell>
        </row>
        <row r="1225">
          <cell r="A1225" t="str">
            <v>FONDO ROTATORIO DEL MINISTERIO DE RELACIONES EXTERIORES</v>
          </cell>
        </row>
        <row r="1226">
          <cell r="A1226" t="str">
            <v>FORMACION Y CAPACITACION DE PERSONAL</v>
          </cell>
        </row>
        <row r="1227">
          <cell r="A1227" t="str">
            <v>GESTION GENERAL MINISTERIO DE AMBIENTE, VIVIENDA Y DESARROLLO TERRITORIAL- GESTION GENERAL</v>
          </cell>
        </row>
        <row r="1228">
          <cell r="A1228" t="str">
            <v>GESTION GENERAL MINISTERIO DE COMERCIO, INDUSTRIA Y TURISMO</v>
          </cell>
        </row>
        <row r="1229">
          <cell r="A1229" t="str">
            <v>GESTION GENERAL MINISTERIO DEL INSTERIOR Y DE JUSTICIA</v>
          </cell>
        </row>
        <row r="1230">
          <cell r="A1230" t="str">
            <v>GOBERNACIÓN DE AMAZONAS</v>
          </cell>
        </row>
        <row r="1231">
          <cell r="A1231" t="str">
            <v>GOBERNACIÓN DE ANTIOQUIA</v>
          </cell>
        </row>
        <row r="1232">
          <cell r="A1232" t="str">
            <v>GOBERNACIÓN DE ARAUCA</v>
          </cell>
        </row>
        <row r="1233">
          <cell r="A1233" t="str">
            <v>GOBERNACIÓN DE ATLÁNTICO</v>
          </cell>
        </row>
        <row r="1234">
          <cell r="A1234" t="str">
            <v>GOBERNACIÓN DE BOLÍVAR</v>
          </cell>
        </row>
        <row r="1235">
          <cell r="A1235" t="str">
            <v>GOBERNACIÓN DE BOYACÁ</v>
          </cell>
        </row>
        <row r="1236">
          <cell r="A1236" t="str">
            <v>GOBERNACIÓN DE CALDAS</v>
          </cell>
        </row>
        <row r="1237">
          <cell r="A1237" t="str">
            <v>GOBERNACIÓN DE CAQUETÁ</v>
          </cell>
        </row>
        <row r="1238">
          <cell r="A1238" t="str">
            <v>GOBERNACIÓN DE CASANARE</v>
          </cell>
        </row>
        <row r="1239">
          <cell r="A1239" t="str">
            <v>GOBERNACIÓN DE CAUCA</v>
          </cell>
        </row>
        <row r="1240">
          <cell r="A1240" t="str">
            <v>GOBERNACIÓN DE CESAR</v>
          </cell>
        </row>
        <row r="1241">
          <cell r="A1241" t="str">
            <v>GOBERNACIÓN DE CHOCÓ</v>
          </cell>
        </row>
        <row r="1242">
          <cell r="A1242" t="str">
            <v>GOBERNACIÓN DE CÓRDOBA</v>
          </cell>
        </row>
        <row r="1243">
          <cell r="A1243" t="str">
            <v>GOBERNACIÓN DE CUNDINAMARCA</v>
          </cell>
        </row>
        <row r="1244">
          <cell r="A1244" t="str">
            <v>GOBERNACIÓN DE GUAINÍA</v>
          </cell>
        </row>
        <row r="1245">
          <cell r="A1245" t="str">
            <v>GOBERNACIÓN DE GUAVIARE</v>
          </cell>
        </row>
        <row r="1246">
          <cell r="A1246" t="str">
            <v>GOBERNACIÓN DE HUILA</v>
          </cell>
        </row>
        <row r="1247">
          <cell r="A1247" t="str">
            <v>GOBERNACIÓN DE LA GUAJIRA</v>
          </cell>
        </row>
        <row r="1248">
          <cell r="A1248" t="str">
            <v>GOBERNACIÓN DE MAGDALENA</v>
          </cell>
        </row>
        <row r="1249">
          <cell r="A1249" t="str">
            <v>GOBERNACIÓN DE META</v>
          </cell>
        </row>
        <row r="1250">
          <cell r="A1250" t="str">
            <v>GOBERNACIÓN DE NARIÑO</v>
          </cell>
        </row>
        <row r="1251">
          <cell r="A1251" t="str">
            <v>GOBERNACIÓN DE NORTE DE SANTANDER</v>
          </cell>
        </row>
        <row r="1252">
          <cell r="A1252" t="str">
            <v>GOBERNACIÓN DE PUTUMAYO</v>
          </cell>
        </row>
        <row r="1253">
          <cell r="A1253" t="str">
            <v>GOBERNACIÓN DE QUINDIO</v>
          </cell>
        </row>
        <row r="1254">
          <cell r="A1254" t="str">
            <v>GOBERNACIÓN DE RISARALDA</v>
          </cell>
        </row>
        <row r="1255">
          <cell r="A1255" t="str">
            <v>GOBERNACIÓN DE SAN ANDRÉS</v>
          </cell>
        </row>
        <row r="1256">
          <cell r="A1256" t="str">
            <v>GOBERNACIÓN DE SANTANDER</v>
          </cell>
        </row>
        <row r="1257">
          <cell r="A1257" t="str">
            <v>GOBERNACIÓN DE SUCRE</v>
          </cell>
        </row>
        <row r="1258">
          <cell r="A1258" t="str">
            <v>GOBERNACIÓN DE TOLIMA</v>
          </cell>
        </row>
        <row r="1259">
          <cell r="A1259" t="str">
            <v>GOBERNACIÓN DE VALLE DEL CAUCA</v>
          </cell>
        </row>
        <row r="1260">
          <cell r="A1260" t="str">
            <v>GOBERNACIÓN DE VAUPÉS</v>
          </cell>
        </row>
        <row r="1261">
          <cell r="A1261" t="str">
            <v>GOBERNACIÓN DE VICHADA</v>
          </cell>
        </row>
        <row r="1262">
          <cell r="A1262" t="str">
            <v>HOSPITAL MILITAR CENTRAL</v>
          </cell>
        </row>
        <row r="1263">
          <cell r="A1263" t="str">
            <v>IMPRENTA NACIONAL (FONDO ROTATORIO MINJUSTICIA)</v>
          </cell>
        </row>
        <row r="1264">
          <cell r="A1264" t="str">
            <v>INDUSTRIA MILITAR</v>
          </cell>
        </row>
        <row r="1265">
          <cell r="A1265" t="str">
            <v>INFORMACION TECNICO ESTADISTICA</v>
          </cell>
        </row>
        <row r="1266">
          <cell r="A1266" t="str">
            <v>INSPECCION Y CONTROL DE SOCIEDADES</v>
          </cell>
        </row>
        <row r="1267">
          <cell r="A1267" t="str">
            <v>INST. NAL. DE VIVIENDA DE INTERES SOCIAL Y REF. URBANA</v>
          </cell>
        </row>
        <row r="1268">
          <cell r="A1268" t="str">
            <v>INST. TOLIMENSE DE FORMACION TEC. PROF. DEL ESPINAL</v>
          </cell>
        </row>
        <row r="1269">
          <cell r="A1269" t="str">
            <v>INSTITUTO CARO Y CUERVO</v>
          </cell>
        </row>
        <row r="1270">
          <cell r="A1270" t="str">
            <v>INSTITUTO CASAS FISCALES DEL EJERCITO</v>
          </cell>
        </row>
        <row r="1271">
          <cell r="A1271" t="str">
            <v>INSTITUTO COLOMBIANO AGROPECUARIO</v>
          </cell>
        </row>
        <row r="1272">
          <cell r="A1272" t="str">
            <v>INSTITUTO COLOMBIANO DE ANTROPOLOGÍA E HISTORIA</v>
          </cell>
        </row>
        <row r="1273">
          <cell r="A1273" t="str">
            <v>INSTITUTO COLOMBIANO DE BIENESTAR FAMILIAR</v>
          </cell>
        </row>
        <row r="1274">
          <cell r="A1274" t="str">
            <v>INSTITUTO COLOMBIANO DE COMERCIO EXTERIOR</v>
          </cell>
        </row>
        <row r="1275">
          <cell r="A1275" t="str">
            <v>INSTITUTO COLOMBIANO DE CREDITO EDUCATIVO Y ESTUDIOS TE</v>
          </cell>
        </row>
        <row r="1276">
          <cell r="A1276" t="str">
            <v>INSTITUTO COLOMBIANO DE DESARROLLO RURAL - INCODER</v>
          </cell>
        </row>
        <row r="1277">
          <cell r="A1277" t="str">
            <v>INSTITUTO COLOMBIANO DE ENERGIA ELECTRICA</v>
          </cell>
        </row>
        <row r="1278">
          <cell r="A1278" t="str">
            <v>INSTITUTO COLOMBIANO DE LA JUVENTUD Y EL DEPORTE</v>
          </cell>
        </row>
        <row r="1279">
          <cell r="A1279" t="str">
            <v>INSTITUTO COLOMBIANO DE LA REFORMA AGRARIA - GESTION GENERAL</v>
          </cell>
        </row>
        <row r="1280">
          <cell r="A1280" t="str">
            <v>INSTITUTO COLOMBIANO DE LA REFORMA AGRARIA - INCORA EN LIQUIDACION</v>
          </cell>
        </row>
        <row r="1281">
          <cell r="A1281" t="str">
            <v>INSTITUTO COLOMBIANO DE LA REFORMA AGRARIA - SALUD</v>
          </cell>
        </row>
        <row r="1282">
          <cell r="A1282" t="str">
            <v>INSTITUTO COLOMBIANO PARA DESARROLLO CIENCIA Y TECNOLOG</v>
          </cell>
        </row>
        <row r="1283">
          <cell r="A1283" t="str">
            <v>INSTITUTO COLOMBIANO PARA EL FOMENTO DE LA EDUCACION SU</v>
          </cell>
        </row>
        <row r="1284">
          <cell r="A1284" t="str">
            <v>INSTITUTO DE CIENCIAS NUCLEARES Y ENERGIAS ALTERNATIVAS (INEA)</v>
          </cell>
        </row>
        <row r="1285">
          <cell r="A1285" t="str">
            <v>INSTITUTO DE DESARROLLO DE RECURSOS NATURALES Y RENOVAB</v>
          </cell>
        </row>
        <row r="1286">
          <cell r="A1286" t="str">
            <v>INSTITUTO DE EDUCACION TECNICA PROFESIONAL DE ROLDANILL</v>
          </cell>
        </row>
        <row r="1287">
          <cell r="A1287" t="str">
            <v>INSTITUTO DE HIDROLOGIA, METEOROLOGIA Y ESTUDIOS AMBIENTALES</v>
          </cell>
        </row>
        <row r="1288">
          <cell r="A1288" t="str">
            <v>INSTITUTO DE INVESTIGACIONES EN GEOMINAS, MINERIA QUIMI</v>
          </cell>
        </row>
        <row r="1289">
          <cell r="A1289" t="str">
            <v>INSTITUTO DE INVESTIGACIONES TECNOLOGICAS</v>
          </cell>
        </row>
        <row r="1290">
          <cell r="A1290" t="str">
            <v>INSTITUTO DE MEDICINA LEGAL E INVESTIGACIONES FORENSES</v>
          </cell>
        </row>
        <row r="1291">
          <cell r="A1291" t="str">
            <v>INSTITUTO DE MERCADEO AGROPECUARIO</v>
          </cell>
        </row>
        <row r="1292">
          <cell r="A1292" t="str">
            <v>INSTITUTO DE PLANIFICACION Y PROMOCION DE SOLUCIONES ENERGETICAS</v>
          </cell>
        </row>
        <row r="1293">
          <cell r="A1293" t="str">
            <v>INSTITUTO DE SEGUROS SOCIALES</v>
          </cell>
        </row>
        <row r="1294">
          <cell r="A1294" t="str">
            <v>INSTITUTO GEOGRAFICO AGUSTIN CODAZZI</v>
          </cell>
        </row>
        <row r="1295">
          <cell r="A1295" t="str">
            <v>INSTITUTO NACIONAL DE ADECUACION DE TIERRAS INAT- EN LIQUIDACION</v>
          </cell>
        </row>
        <row r="1296">
          <cell r="A1296" t="str">
            <v>INSTITUTO NACIONAL DE CANCEROLOGIA</v>
          </cell>
        </row>
        <row r="1297">
          <cell r="A1297" t="str">
            <v>INSTITUTO NACIONAL DE CONCESIONES</v>
          </cell>
        </row>
        <row r="1298">
          <cell r="A1298" t="str">
            <v>INSTITUTO NACIONAL DE PESCA Y ACUICULTURA -INPA EN LIQUIDACION</v>
          </cell>
        </row>
        <row r="1299">
          <cell r="A1299" t="str">
            <v>INSTITUTO NACIONAL DE RADIO Y TELEVISION</v>
          </cell>
        </row>
        <row r="1300">
          <cell r="A1300" t="str">
            <v>INSTITUTO NACIONAL DE SALUD</v>
          </cell>
        </row>
        <row r="1301">
          <cell r="A1301" t="str">
            <v>INSTITUTO NACIONAL DE VIAS</v>
          </cell>
        </row>
        <row r="1302">
          <cell r="A1302" t="str">
            <v>INSTITUTO NACIONAL PARA CIEGOS</v>
          </cell>
        </row>
        <row r="1303">
          <cell r="A1303" t="str">
            <v>INSTITUTO NACIONAL PARA LA PREVENCION Y PROBLEMAS DE DISCAPACIDAD</v>
          </cell>
        </row>
        <row r="1304">
          <cell r="A1304" t="str">
            <v>INSTITUTO NACIONAL PARA LA VIGILANCIA DE MEDICAMENTOS Y ALIMENTOS</v>
          </cell>
        </row>
        <row r="1305">
          <cell r="A1305" t="str">
            <v>INSTITUTO NACIONAL PARA SORDOS</v>
          </cell>
        </row>
        <row r="1306">
          <cell r="A1306" t="str">
            <v>INSTITUTO NACIONLA PENITENCIARIO Y CARCELARIO - INPEC</v>
          </cell>
        </row>
        <row r="1307">
          <cell r="A1307" t="str">
            <v>INSTITUTO NAL. FORMACION TECN. PROF. SAN JUAN DEL CESAR</v>
          </cell>
        </row>
        <row r="1308">
          <cell r="A1308" t="str">
            <v>INSTITUTO NAL. FORMACION TECNICA PROFESIONAL CIENAGA</v>
          </cell>
        </row>
        <row r="1309">
          <cell r="A1309" t="str">
            <v>INSTITUTO NAL. FORMACION TECNICA PROFESIONAL SAN ANDRES</v>
          </cell>
        </row>
        <row r="1310">
          <cell r="A1310" t="str">
            <v>INSTITUTO PARA EL DESARROLLO DE LA DEMOCRACIA LUIS CARLOS GALAN SARMIENTO</v>
          </cell>
        </row>
        <row r="1311">
          <cell r="A1311" t="str">
            <v>INSTITUTO SUPERIOR DE EDUCACION RURAL DE PAMPLONA</v>
          </cell>
        </row>
        <row r="1312">
          <cell r="A1312" t="str">
            <v>INSTITUTO TECNICO AGRICOLA DE BUGA</v>
          </cell>
        </row>
        <row r="1313">
          <cell r="A1313" t="str">
            <v>INSTITUTO TECNICO CENTRAL DE BOGOTA</v>
          </cell>
        </row>
        <row r="1314">
          <cell r="A1314" t="str">
            <v>INSTITUTO TECNOLOGICO DEL PUTUMAYO</v>
          </cell>
        </row>
        <row r="1315">
          <cell r="A1315" t="str">
            <v>INSTITUTO TECNOLOGICO PASCUAL BRAVO-MEDELLIN</v>
          </cell>
        </row>
        <row r="1316">
          <cell r="A1316" t="str">
            <v>INSTITUTO TEGNOLOGICO DE SOLEDAD ATLANTICO - ITSA</v>
          </cell>
        </row>
        <row r="1317">
          <cell r="A1317" t="str">
            <v>INSTRUCCION CRIMINAL</v>
          </cell>
        </row>
        <row r="1318">
          <cell r="A1318" t="str">
            <v>INSTRUCCION CRIMINAL-POLICIA JUDICIAL</v>
          </cell>
        </row>
        <row r="1319">
          <cell r="A1319" t="str">
            <v>LICITACIONES Y CONTRATOS - MINTRANS</v>
          </cell>
        </row>
        <row r="1320">
          <cell r="A1320" t="str">
            <v>MINISTERIO DE AGRÍCULTURA Y DESARROLLO RURAL</v>
          </cell>
        </row>
        <row r="1321">
          <cell r="A1321" t="str">
            <v>MINISTERIO DE AMBIENTE, VIVIENDA Y DESARROLLO TERRITORIAL</v>
          </cell>
        </row>
        <row r="1322">
          <cell r="A1322" t="str">
            <v>MINISTERIO DE COMERCIO, INDUSTRIA Y TURISMO</v>
          </cell>
        </row>
        <row r="1323">
          <cell r="A1323" t="str">
            <v>MINISTERIO DE COMUNICACIONES</v>
          </cell>
        </row>
        <row r="1324">
          <cell r="A1324" t="str">
            <v>MINISTERIO DE DEFENSA NACIONAL</v>
          </cell>
        </row>
        <row r="1325">
          <cell r="A1325" t="str">
            <v>MINISTERIO DE EDUCACIÓN NACIONAL</v>
          </cell>
        </row>
        <row r="1326">
          <cell r="A1326" t="str">
            <v>MINISTERIO DE HACIENDA Y CRÉDITO PÚBLICO</v>
          </cell>
        </row>
        <row r="1327">
          <cell r="A1327" t="str">
            <v>MINISTERIO DE LA CULTURA</v>
          </cell>
        </row>
        <row r="1328">
          <cell r="A1328" t="str">
            <v>MINISTERIO DE LA PROTECCIÓN SOCIAL</v>
          </cell>
        </row>
        <row r="1329">
          <cell r="A1329" t="str">
            <v>MINISTERIO DE MINAS Y ENERGÍA</v>
          </cell>
        </row>
        <row r="1330">
          <cell r="A1330" t="str">
            <v>MINISTERIO DE RELACIONES EXTERIORES</v>
          </cell>
        </row>
        <row r="1331">
          <cell r="A1331" t="str">
            <v>MINISTERIO DE TRANSPORTE</v>
          </cell>
        </row>
        <row r="1332">
          <cell r="A1332" t="str">
            <v>MINISTERIO DEL INTERIOR Y DE JUSTICIA</v>
          </cell>
        </row>
        <row r="1333">
          <cell r="A1333" t="str">
            <v>OBRAS HIDRAULICAS Y TRANSPORTE FLUVIAL - MINTRANS</v>
          </cell>
        </row>
        <row r="1334">
          <cell r="A1334" t="str">
            <v>OPERACION ADMINISTRATIVA DE LA FUERZA AEREA COLOMBIANA</v>
          </cell>
        </row>
        <row r="1335">
          <cell r="A1335" t="str">
            <v>OPERACION ADMINISTRATIVA DEL COMANDO GENERAL</v>
          </cell>
        </row>
        <row r="1336">
          <cell r="A1336" t="str">
            <v>OPERACION ADMINISTRATIVA DIRECCION SUPERIOR MINDEFENSA</v>
          </cell>
        </row>
        <row r="1337">
          <cell r="A1337" t="str">
            <v>OPERACION ADMINISTRATIVA UNIVERSIDAD NUEVA GRANADA</v>
          </cell>
        </row>
        <row r="1338">
          <cell r="A1338" t="str">
            <v>ORGANIZACION CAMPESINA</v>
          </cell>
        </row>
        <row r="1339">
          <cell r="A1339" t="str">
            <v>PARTICIPACION IMPUESTO A LAS VENTAS</v>
          </cell>
        </row>
        <row r="1340">
          <cell r="A1340" t="str">
            <v>PENSIONES CAJANAL</v>
          </cell>
        </row>
        <row r="1341">
          <cell r="A1341" t="str">
            <v>PENSIONES CAPRECOM</v>
          </cell>
        </row>
        <row r="1342">
          <cell r="A1342" t="str">
            <v>PENSIONES CAPRESUB</v>
          </cell>
        </row>
        <row r="1343">
          <cell r="A1343" t="str">
            <v>PENSIONES FONPRENOR</v>
          </cell>
        </row>
        <row r="1344">
          <cell r="A1344" t="str">
            <v>PLANTELES EDUCATIVOS - APORTES</v>
          </cell>
        </row>
        <row r="1345">
          <cell r="A1345" t="str">
            <v>PLANTELES NACIONALES</v>
          </cell>
        </row>
        <row r="1346">
          <cell r="A1346" t="str">
            <v>POLICIA NACIONAL</v>
          </cell>
        </row>
        <row r="1347">
          <cell r="A1347" t="str">
            <v>POLICIA NACIONAL SALUD</v>
          </cell>
        </row>
        <row r="1348">
          <cell r="A1348" t="str">
            <v>PROCESAMIENTO DE INFORMACION</v>
          </cell>
        </row>
        <row r="1349">
          <cell r="A1349" t="str">
            <v>PROMOTORA DE VACACIONES Y RECREACION SOCIAL</v>
          </cell>
        </row>
        <row r="1350">
          <cell r="A1350" t="str">
            <v>RED DE SOLIDARIDAD</v>
          </cell>
        </row>
        <row r="1351">
          <cell r="A1351" t="str">
            <v>REGISTRADURIA NACIONAL DEL ESTADO CIVIL-ELECCIONES</v>
          </cell>
        </row>
        <row r="1352">
          <cell r="A1352" t="str">
            <v>REGISTRADURIA NACIONAL DEL ESTADO CIVIL-IDENTIFICACION</v>
          </cell>
        </row>
        <row r="1353">
          <cell r="A1353" t="str">
            <v>RELACIONES INDUSTRIALES - MINTRANS</v>
          </cell>
        </row>
        <row r="1354">
          <cell r="A1354" t="str">
            <v>RESIDENCIAS FEMENINAS DEL MINISTERIO DE EDUCACION</v>
          </cell>
        </row>
        <row r="1355">
          <cell r="A1355" t="str">
            <v>SALUD CAJANAL</v>
          </cell>
        </row>
        <row r="1356">
          <cell r="A1356" t="str">
            <v>SALUD CAPRECOM</v>
          </cell>
        </row>
        <row r="1357">
          <cell r="A1357" t="str">
            <v>SALUD CAPRESUB</v>
          </cell>
        </row>
        <row r="1358">
          <cell r="A1358" t="str">
            <v>SANATORIO DE AGUA DE DIOS</v>
          </cell>
        </row>
        <row r="1359">
          <cell r="A1359" t="str">
            <v>SANATORIO DE CONTRATACION</v>
          </cell>
        </row>
        <row r="1360">
          <cell r="A1360" t="str">
            <v>SANIDAD Y ASISTENCIA SOCIAL</v>
          </cell>
        </row>
        <row r="1361">
          <cell r="A1361" t="str">
            <v>SENADO DE LA REPUBLICA</v>
          </cell>
        </row>
        <row r="1362">
          <cell r="A1362" t="str">
            <v>SERVICIO DE AERONAVEGACION A TERRITORIOS NACIONALES</v>
          </cell>
        </row>
        <row r="1363">
          <cell r="A1363" t="str">
            <v>SERVICIO DE LA DEUDA EXTERNA</v>
          </cell>
        </row>
        <row r="1364">
          <cell r="A1364" t="str">
            <v>SERVICIO DE LA DEUDA INTERNA</v>
          </cell>
        </row>
        <row r="1365">
          <cell r="A1365" t="str">
            <v>SERVICIO DE NAVEGACION ARMADA REPUBLICA DE COLOMBIA</v>
          </cell>
        </row>
        <row r="1366">
          <cell r="A1366" t="str">
            <v>SERVICIO EXTERIOR Y CUOTAS INTERNACIONALES</v>
          </cell>
        </row>
        <row r="1367">
          <cell r="A1367" t="str">
            <v>SERVICIO NACIONAL DE APRENDIZAJE</v>
          </cell>
        </row>
        <row r="1368">
          <cell r="A1368" t="str">
            <v>SERVICIOS ADMINISTRATIVOS</v>
          </cell>
        </row>
        <row r="1369">
          <cell r="A1369" t="str">
            <v>SERVICIOS POLICIALES</v>
          </cell>
        </row>
        <row r="1370">
          <cell r="A1370" t="str">
            <v>SERVICIOS SECCIONALES DE SALUD</v>
          </cell>
        </row>
        <row r="1371">
          <cell r="A1371" t="str">
            <v>SOCIEDAD CARBONES DE COLOMBIA</v>
          </cell>
        </row>
        <row r="1372">
          <cell r="A1372" t="str">
            <v>SOCIEDAD FINANCIERA DE DESARROLLO TERRITORIAL S.A. - FINDETER</v>
          </cell>
        </row>
        <row r="1373">
          <cell r="A1373" t="str">
            <v>SUPERINTENDENCIA BANCARIA</v>
          </cell>
        </row>
        <row r="1374">
          <cell r="A1374" t="str">
            <v>SUPERINTENDENCIA DE INDUSTRIA Y COMERCIO</v>
          </cell>
        </row>
        <row r="1375">
          <cell r="A1375" t="str">
            <v>SUPERINTENDENCIA DE LA ECONOMIA SOLIDARIA</v>
          </cell>
        </row>
        <row r="1376">
          <cell r="A1376" t="str">
            <v>SUPERINTENDENCIA DE NOTARIADO Y REGISTRO</v>
          </cell>
        </row>
        <row r="1377">
          <cell r="A1377" t="str">
            <v>SUPERINTENDENCIA DE PUERTOS Y TRANSPORTE, SUPERTRANSPORTE</v>
          </cell>
        </row>
        <row r="1378">
          <cell r="A1378" t="str">
            <v>SUPERINTENDENCIA DE PUERTOS Y TRANSPORTE, SUPERTRANSPORTE</v>
          </cell>
        </row>
        <row r="1379">
          <cell r="A1379" t="str">
            <v>SUPERINTENDENCIA DE SERVICIOS PUBLICOS DOMICILIARIOS</v>
          </cell>
        </row>
        <row r="1380">
          <cell r="A1380" t="str">
            <v>SUPERINTENDENCIA DE SUBSIDIO FAMILIAR</v>
          </cell>
        </row>
        <row r="1381">
          <cell r="A1381" t="str">
            <v>SUPERINTENDENCIA DE VIGILANCIA Y SEGURIDAD PRIVADA</v>
          </cell>
        </row>
        <row r="1382">
          <cell r="A1382" t="str">
            <v>SUPERINTENDENCIA NACIONAL DE SALUD</v>
          </cell>
        </row>
        <row r="1383">
          <cell r="A1383" t="str">
            <v>SUPERINTENDENCIA NACIONAL DE VALORES</v>
          </cell>
        </row>
        <row r="1384">
          <cell r="A1384" t="str">
            <v>TESORERIA GENERAL DE LA REPUBLICA</v>
          </cell>
        </row>
        <row r="1385">
          <cell r="A1385" t="str">
            <v>TRIBUNAL NACIONAL Y JUECES REGIONALES</v>
          </cell>
        </row>
        <row r="1386">
          <cell r="A1386" t="str">
            <v>UINIDAD DE PLANEACION MINERO-ENERGETICA</v>
          </cell>
        </row>
        <row r="1387">
          <cell r="A1387" t="str">
            <v>UINIDAD DE PLANEACION MINERO-ENERGETICA</v>
          </cell>
        </row>
        <row r="1388">
          <cell r="A1388" t="str">
            <v>UNIDAD ADMINISTRATIVA DE SISTEMA ESPECIAL DE PARQUES NACIONALES NATURALES</v>
          </cell>
        </row>
        <row r="1389">
          <cell r="A1389" t="str">
            <v>UNIDAD ADMINISTRATIVA ESPECIAL - CONTADURIA GENERAL DE LA NACION</v>
          </cell>
        </row>
        <row r="1390">
          <cell r="A1390" t="str">
            <v>UNIDAD ADMINISTRATIVA ESPECIAL COMISION DE REGULACION DE TELECOMUNICACIONES</v>
          </cell>
        </row>
        <row r="1391">
          <cell r="A1391" t="str">
            <v>UNIDAD ADMINISTRATIVA ESPECIAL DE DESARROLLO TERRITORIAL</v>
          </cell>
        </row>
        <row r="1392">
          <cell r="A1392" t="str">
            <v>UNIDAD ADMINISTRATIVA ESPECIAL DEL SISTEMA DE PARQUES NACIONALES NATURALES</v>
          </cell>
        </row>
        <row r="1393">
          <cell r="A1393" t="str">
            <v>UNIDAD ADMINISTRATIVA ESPECIAL LIQUIDADORA DE ASUNTOS DEL INSTITUTO DE CREDITO TERRITORIAL</v>
          </cell>
        </row>
        <row r="1394">
          <cell r="A1394" t="str">
            <v>UNIDAD ADMINSTRATIVA ESPECIAL - COMISION REGULADORA DE AGUA POTABLE Y SANEAMIENTO BASICO</v>
          </cell>
        </row>
        <row r="1395">
          <cell r="A1395" t="str">
            <v>UNIDAD ADMINSTRATIVA ESPECIAL - DIRECCION DE IMPUESTOS Y ADUANAS NACIONALES</v>
          </cell>
        </row>
        <row r="1396">
          <cell r="A1396" t="str">
            <v>UNIDAD ADMINSTRATIVA ESPECIAL DE AERONAUTICA CIVIL</v>
          </cell>
        </row>
        <row r="1397">
          <cell r="A1397" t="str">
            <v>UNIDAD PARA LA ATENCION DE ASUNTOS INDIGENAS</v>
          </cell>
        </row>
        <row r="1398">
          <cell r="A1398" t="str">
            <v>UNIDAD UNIVERSITARIA DEL SUR DE BOGOTA</v>
          </cell>
        </row>
        <row r="1399">
          <cell r="A1399" t="str">
            <v>UNIVERSIDAD DE CALDAS</v>
          </cell>
        </row>
        <row r="1400">
          <cell r="A1400" t="str">
            <v>UNIVERSIDAD DE CORDOBA</v>
          </cell>
        </row>
        <row r="1401">
          <cell r="A1401" t="str">
            <v>UNIVERSIDAD DE LA AMAZONIA</v>
          </cell>
        </row>
        <row r="1402">
          <cell r="A1402" t="str">
            <v>UNIVERSIDAD DE LOS LLANOS</v>
          </cell>
        </row>
        <row r="1403">
          <cell r="A1403" t="str">
            <v>UNIVERSIDAD DEL CAUCA</v>
          </cell>
        </row>
        <row r="1404">
          <cell r="A1404" t="str">
            <v>UNIVERSIDAD DEL PACIFICO</v>
          </cell>
        </row>
        <row r="1405">
          <cell r="A1405" t="str">
            <v>UNIVERSIDAD MILITAR NUEVA GRANADA</v>
          </cell>
        </row>
        <row r="1406">
          <cell r="A1406" t="str">
            <v>UNIVERSIDAD NACIONAL DE COLOMBIA</v>
          </cell>
        </row>
        <row r="1407">
          <cell r="A1407" t="str">
            <v>UNIVERSIDAD NACIONAL Y A DISTANCIA - UNAD</v>
          </cell>
        </row>
        <row r="1408">
          <cell r="A1408" t="str">
            <v>UNIVERSIDAD PEDAGOGICA NACIONAL DE BOGOTA</v>
          </cell>
        </row>
        <row r="1409">
          <cell r="A1409" t="str">
            <v>UNIVERSIDAD PEDAGOGICA Y TECNOLOGICA DE COLOMBIA TUNJA</v>
          </cell>
        </row>
        <row r="1410">
          <cell r="A1410" t="str">
            <v>UNIVERSIDAD POPULAR DEL CESAR</v>
          </cell>
        </row>
        <row r="1411">
          <cell r="A1411" t="str">
            <v>UNIVERSIDAD SURCOLOMBIANA DE NEIVA</v>
          </cell>
        </row>
        <row r="1412">
          <cell r="A1412" t="str">
            <v>UNIVERSIDAD TECNOLOGICA DE PEREIRA</v>
          </cell>
        </row>
        <row r="1413">
          <cell r="A1413" t="str">
            <v>UNIVERSIDAD TECNOLOGICA DEL CHOCO - DIEGO LUIS CORDOBA</v>
          </cell>
        </row>
        <row r="1414">
          <cell r="A1414" t="str">
            <v>ZONAS Y ADMINISTRACION DE AEROPUERTOS</v>
          </cell>
        </row>
      </sheetData>
      <sheetData sheetId="28"/>
      <sheetData sheetId="29"/>
      <sheetData sheetId="30"/>
      <sheetData sheetId="31"/>
      <sheetData sheetId="3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sup acceso"/>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ios"/>
      <sheetName val="Datos"/>
      <sheetName val="Presup"/>
      <sheetName val="Insum"/>
      <sheetName val="LOCALIZAC-REPLANT"/>
      <sheetName val="CERCAS-MADERA"/>
      <sheetName val="DESMONT-BOSQUE"/>
      <sheetName val="DESMONT-NO BOSQUE"/>
      <sheetName val="EXC-MATER-COMUN"/>
      <sheetName val="EXC-ROCA"/>
      <sheetName val="TERRAPLEN"/>
      <sheetName val="MAT. AFIRMADO"/>
      <sheetName val="SUBBASE-GRANULAR"/>
      <sheetName val="BASE-GRANULAR"/>
      <sheetName val="EXCAVAC ESTR-MAT-COM"/>
      <sheetName val="EXCAVAC ESTR-ROCA"/>
      <sheetName val="REMOC-DERRUMB"/>
      <sheetName val="RELLEN-MAT-SELECC"/>
      <sheetName val="GEOTEXTIL"/>
      <sheetName val="TRANSP-MATER"/>
      <sheetName val="ACERO-60"/>
      <sheetName val="ACERO-37"/>
      <sheetName val="CUNETAS-CTO"/>
      <sheetName val="FILTROS-GEOT"/>
      <sheetName val="ALCANTARILLA-36&quot;"/>
      <sheetName val="GAVIONES"/>
      <sheetName val="EMPRADIZ-TALUD"/>
      <sheetName val="ESTRUCT-CTO-G"/>
      <sheetName val="ESTRUCT-CTO-F"/>
      <sheetName val="CTO-D-BASES-ELEV"/>
      <sheetName val="CTO-D-SUPEREST"/>
      <sheetName val="CONCRETO ASFALTICO"/>
      <sheetName val="TRATAM-SUP-DOBLE"/>
      <sheetName val="DEMOLIC-CONC-SIMP"/>
      <sheetName val="DEMOLIC-CONC-REF"/>
      <sheetName val="PARCHEO-PAV-ASF"/>
      <sheetName val="IMPRIMACION"/>
      <sheetName val="ESTABILIZ-SUBBASE"/>
      <sheetName val="ROCERIA"/>
      <sheetName val="CONFORMC-BANCA"/>
      <sheetName val="LIMPIEZA-CUNET-REVEST"/>
      <sheetName val="LIMPIEZA-CUNET-TIERR"/>
      <sheetName val="LIMPIEZA ALCANT-36&quot;"/>
      <sheetName val="BACHEO-AFIRM"/>
    </sheetNames>
    <sheetDataSet>
      <sheetData sheetId="0"/>
      <sheetData sheetId="1">
        <row r="4">
          <cell r="B4" t="str">
            <v>Septiembre 30 de 1999</v>
          </cell>
        </row>
      </sheetData>
      <sheetData sheetId="2"/>
      <sheetData sheetId="3">
        <row r="3">
          <cell r="A3" t="str">
            <v>CODIGO</v>
          </cell>
          <cell r="B3" t="str">
            <v>INSUMO</v>
          </cell>
          <cell r="C3" t="str">
            <v>UNIDAD</v>
          </cell>
          <cell r="H3" t="str">
            <v>PROVEEDOR</v>
          </cell>
        </row>
        <row r="4">
          <cell r="A4" t="str">
            <v>M0022</v>
          </cell>
          <cell r="B4" t="str">
            <v>AGUA</v>
          </cell>
          <cell r="C4" t="str">
            <v>LT</v>
          </cell>
          <cell r="F4">
            <v>9</v>
          </cell>
        </row>
        <row r="5">
          <cell r="A5" t="str">
            <v>M0023</v>
          </cell>
          <cell r="B5" t="str">
            <v>CEMENTO GRIS  *</v>
          </cell>
          <cell r="C5" t="str">
            <v>KG</v>
          </cell>
          <cell r="F5">
            <v>245</v>
          </cell>
        </row>
        <row r="6">
          <cell r="A6" t="str">
            <v>M0032</v>
          </cell>
          <cell r="B6" t="str">
            <v>ASFALTO  LIQUIDO MC 70 *</v>
          </cell>
          <cell r="C6" t="str">
            <v>LT</v>
          </cell>
          <cell r="F6">
            <v>440</v>
          </cell>
        </row>
        <row r="7">
          <cell r="A7" t="str">
            <v>M0101</v>
          </cell>
          <cell r="B7" t="str">
            <v>CONCRETO 2500 PSI</v>
          </cell>
          <cell r="C7" t="str">
            <v>M3</v>
          </cell>
          <cell r="F7">
            <v>0</v>
          </cell>
        </row>
        <row r="8">
          <cell r="A8" t="str">
            <v>M0102</v>
          </cell>
          <cell r="B8" t="str">
            <v>CONCRETO 4000 PSI</v>
          </cell>
          <cell r="C8" t="str">
            <v>M3</v>
          </cell>
          <cell r="F8">
            <v>0</v>
          </cell>
        </row>
        <row r="9">
          <cell r="A9" t="str">
            <v>M0103</v>
          </cell>
          <cell r="B9" t="str">
            <v>CONCRETO CICLOPEO</v>
          </cell>
          <cell r="C9" t="str">
            <v>M3</v>
          </cell>
          <cell r="F9">
            <v>0</v>
          </cell>
        </row>
        <row r="10">
          <cell r="A10" t="str">
            <v>M0104</v>
          </cell>
          <cell r="B10" t="str">
            <v>CONCRETO SOLADOS</v>
          </cell>
          <cell r="C10" t="str">
            <v>M3</v>
          </cell>
          <cell r="F10">
            <v>0</v>
          </cell>
        </row>
        <row r="11">
          <cell r="A11" t="str">
            <v>M0110</v>
          </cell>
          <cell r="B11" t="str">
            <v>CONCRETO TREMIE 3000 PSI</v>
          </cell>
          <cell r="C11" t="str">
            <v>M3</v>
          </cell>
          <cell r="F11">
            <v>0</v>
          </cell>
        </row>
        <row r="12">
          <cell r="A12" t="str">
            <v>M0111</v>
          </cell>
          <cell r="B12" t="str">
            <v>CONCRETO TREMIE 5000 PSI</v>
          </cell>
          <cell r="C12" t="str">
            <v>M3</v>
          </cell>
          <cell r="F12">
            <v>0</v>
          </cell>
        </row>
        <row r="13">
          <cell r="A13" t="str">
            <v>M0114</v>
          </cell>
          <cell r="B13" t="str">
            <v>IMPERMEABILIZANTE</v>
          </cell>
          <cell r="C13" t="str">
            <v>GLOBAL</v>
          </cell>
          <cell r="F13">
            <v>13000</v>
          </cell>
        </row>
        <row r="14">
          <cell r="A14" t="str">
            <v>M0115</v>
          </cell>
          <cell r="B14" t="str">
            <v>DINAMIITA INDUGEL PLUS AP 25X250 *</v>
          </cell>
          <cell r="C14" t="str">
            <v>KG</v>
          </cell>
          <cell r="F14">
            <v>6500</v>
          </cell>
        </row>
        <row r="15">
          <cell r="A15" t="str">
            <v>M0116</v>
          </cell>
          <cell r="B15" t="str">
            <v>MECHA LENTA</v>
          </cell>
          <cell r="C15" t="str">
            <v>M</v>
          </cell>
          <cell r="F15">
            <v>460</v>
          </cell>
        </row>
        <row r="16">
          <cell r="A16" t="str">
            <v>M0117</v>
          </cell>
          <cell r="B16" t="str">
            <v>FULMINANTE N° 8</v>
          </cell>
          <cell r="C16" t="str">
            <v>UN</v>
          </cell>
          <cell r="F16">
            <v>393.7</v>
          </cell>
        </row>
        <row r="17">
          <cell r="A17" t="str">
            <v>M0140</v>
          </cell>
          <cell r="B17" t="str">
            <v>MATERIAL FILTRANTE</v>
          </cell>
          <cell r="C17" t="str">
            <v>M3</v>
          </cell>
          <cell r="F17">
            <v>36000</v>
          </cell>
        </row>
        <row r="18">
          <cell r="A18" t="str">
            <v>M0145</v>
          </cell>
          <cell r="B18" t="str">
            <v>RELLENO SELECCIONADO</v>
          </cell>
          <cell r="C18" t="str">
            <v>M3</v>
          </cell>
          <cell r="F18">
            <v>16000</v>
          </cell>
        </row>
        <row r="19">
          <cell r="A19" t="str">
            <v>M0146</v>
          </cell>
          <cell r="B19" t="str">
            <v>MATER. SELECCIONADO</v>
          </cell>
          <cell r="C19" t="str">
            <v>M3</v>
          </cell>
          <cell r="F19">
            <v>16796</v>
          </cell>
        </row>
        <row r="20">
          <cell r="A20" t="str">
            <v>M0147</v>
          </cell>
          <cell r="B20" t="str">
            <v>MATERIAL SELLANTE JUNTAS</v>
          </cell>
          <cell r="C20" t="str">
            <v>GLOBAL</v>
          </cell>
          <cell r="D20" t="str">
            <v>GLOBAL</v>
          </cell>
          <cell r="F20">
            <v>15000</v>
          </cell>
        </row>
        <row r="21">
          <cell r="A21" t="str">
            <v>M0148</v>
          </cell>
          <cell r="B21" t="str">
            <v>ENZIMAS ORGANICAS</v>
          </cell>
          <cell r="C21" t="str">
            <v>LT</v>
          </cell>
          <cell r="F21">
            <v>50000</v>
          </cell>
        </row>
        <row r="22">
          <cell r="A22" t="str">
            <v>M0149</v>
          </cell>
          <cell r="B22" t="str">
            <v>MATERIAL SELECCIONADO BACHEO *</v>
          </cell>
          <cell r="C22" t="str">
            <v>M3</v>
          </cell>
          <cell r="F22">
            <v>11879.69</v>
          </cell>
        </row>
        <row r="23">
          <cell r="A23" t="str">
            <v>M0150</v>
          </cell>
          <cell r="B23" t="str">
            <v>RECEBO B-200</v>
          </cell>
          <cell r="C23" t="str">
            <v>M3</v>
          </cell>
          <cell r="F23">
            <v>0</v>
          </cell>
        </row>
        <row r="24">
          <cell r="A24" t="str">
            <v>M0151</v>
          </cell>
          <cell r="B24" t="str">
            <v>RECEBO B-600</v>
          </cell>
          <cell r="C24" t="str">
            <v>M3</v>
          </cell>
          <cell r="F24">
            <v>23000</v>
          </cell>
        </row>
        <row r="25">
          <cell r="A25" t="str">
            <v>M0152</v>
          </cell>
          <cell r="B25" t="str">
            <v>PIEDRA RAJON</v>
          </cell>
          <cell r="C25" t="str">
            <v>M3</v>
          </cell>
          <cell r="F25">
            <v>30000</v>
          </cell>
        </row>
        <row r="26">
          <cell r="A26" t="str">
            <v>M0153</v>
          </cell>
          <cell r="B26" t="str">
            <v>TRITURADO</v>
          </cell>
          <cell r="C26" t="str">
            <v>M3</v>
          </cell>
          <cell r="F26">
            <v>45000</v>
          </cell>
        </row>
        <row r="27">
          <cell r="A27" t="str">
            <v>M0154</v>
          </cell>
          <cell r="B27" t="str">
            <v>MATERIAL DE AFIRMADO(derechos)</v>
          </cell>
          <cell r="C27" t="str">
            <v>M3</v>
          </cell>
          <cell r="F27">
            <v>6500</v>
          </cell>
        </row>
        <row r="28">
          <cell r="A28" t="str">
            <v>M0155</v>
          </cell>
          <cell r="B28" t="str">
            <v>BASE GRANULAR  *</v>
          </cell>
          <cell r="C28" t="str">
            <v>M3</v>
          </cell>
          <cell r="F28">
            <v>31500</v>
          </cell>
        </row>
        <row r="29">
          <cell r="A29" t="str">
            <v>M0156</v>
          </cell>
          <cell r="B29" t="str">
            <v>SUB-BASE GRANULAR  *</v>
          </cell>
          <cell r="C29" t="str">
            <v>M3</v>
          </cell>
          <cell r="F29">
            <v>15000</v>
          </cell>
        </row>
        <row r="30">
          <cell r="A30" t="str">
            <v>M0157</v>
          </cell>
          <cell r="B30" t="str">
            <v>MATERIAL DE TERRAPLEN</v>
          </cell>
          <cell r="C30" t="str">
            <v>M3</v>
          </cell>
          <cell r="F30">
            <v>400</v>
          </cell>
        </row>
        <row r="31">
          <cell r="A31" t="str">
            <v>M0158</v>
          </cell>
          <cell r="B31" t="str">
            <v>MAT. RELLENO (REGALIAS O DERECHOS)</v>
          </cell>
          <cell r="C31" t="str">
            <v>M3</v>
          </cell>
          <cell r="F31">
            <v>1600</v>
          </cell>
        </row>
        <row r="32">
          <cell r="A32" t="str">
            <v>M0160</v>
          </cell>
          <cell r="B32" t="str">
            <v>AGREGADO PETREO</v>
          </cell>
          <cell r="C32" t="str">
            <v>M3</v>
          </cell>
          <cell r="F32">
            <v>30000</v>
          </cell>
        </row>
        <row r="33">
          <cell r="A33" t="str">
            <v>M0165</v>
          </cell>
          <cell r="B33" t="str">
            <v>ARENA LAVADA</v>
          </cell>
          <cell r="C33" t="str">
            <v>M3</v>
          </cell>
          <cell r="F33">
            <v>35000</v>
          </cell>
        </row>
        <row r="34">
          <cell r="A34" t="str">
            <v>M0170</v>
          </cell>
          <cell r="B34" t="str">
            <v>GRAVILLA SELECCIONADA</v>
          </cell>
          <cell r="C34" t="str">
            <v>M3</v>
          </cell>
          <cell r="F34">
            <v>36000</v>
          </cell>
        </row>
        <row r="35">
          <cell r="A35" t="str">
            <v>M0200</v>
          </cell>
          <cell r="B35" t="str">
            <v>MADERA REDONDA 6" (L=4 M)</v>
          </cell>
          <cell r="C35" t="str">
            <v>UN</v>
          </cell>
          <cell r="F35">
            <v>400</v>
          </cell>
        </row>
        <row r="36">
          <cell r="A36" t="str">
            <v>M0201</v>
          </cell>
          <cell r="B36" t="str">
            <v>DURMIENTE</v>
          </cell>
          <cell r="C36" t="str">
            <v>ML</v>
          </cell>
          <cell r="F36">
            <v>0</v>
          </cell>
        </row>
        <row r="37">
          <cell r="A37" t="str">
            <v>M0202</v>
          </cell>
          <cell r="B37" t="str">
            <v>MADERA</v>
          </cell>
          <cell r="C37" t="str">
            <v>ML</v>
          </cell>
          <cell r="F37">
            <v>8100</v>
          </cell>
        </row>
        <row r="38">
          <cell r="A38" t="str">
            <v>M0203</v>
          </cell>
          <cell r="B38" t="str">
            <v>LISTON 8 CMS</v>
          </cell>
          <cell r="C38" t="str">
            <v>ML</v>
          </cell>
          <cell r="F38">
            <v>0</v>
          </cell>
        </row>
        <row r="39">
          <cell r="A39" t="str">
            <v>M0204</v>
          </cell>
          <cell r="B39" t="str">
            <v>MALLA GAVION TRIPLE TORSION(2*1*1)CAL12</v>
          </cell>
          <cell r="C39" t="str">
            <v>M2</v>
          </cell>
          <cell r="F39">
            <v>4500</v>
          </cell>
        </row>
        <row r="40">
          <cell r="A40" t="str">
            <v>M0302</v>
          </cell>
          <cell r="B40" t="str">
            <v xml:space="preserve">LADRILLO TOLETE </v>
          </cell>
          <cell r="C40" t="str">
            <v>UN</v>
          </cell>
          <cell r="F40">
            <v>0</v>
          </cell>
        </row>
        <row r="41">
          <cell r="A41" t="str">
            <v>M0307</v>
          </cell>
          <cell r="B41" t="str">
            <v>LADRILLO HUECO Nº 5</v>
          </cell>
          <cell r="C41" t="str">
            <v>UN</v>
          </cell>
          <cell r="F41">
            <v>0</v>
          </cell>
        </row>
        <row r="42">
          <cell r="A42" t="str">
            <v>M0311</v>
          </cell>
          <cell r="B42" t="str">
            <v xml:space="preserve">LADRILLO RECOCIDO </v>
          </cell>
          <cell r="C42" t="str">
            <v>UN</v>
          </cell>
          <cell r="F42">
            <v>0</v>
          </cell>
        </row>
        <row r="43">
          <cell r="A43" t="str">
            <v>M0315</v>
          </cell>
          <cell r="B43" t="str">
            <v>TUBO  PVC 1 "</v>
          </cell>
          <cell r="C43" t="str">
            <v>ML</v>
          </cell>
          <cell r="F43">
            <v>0</v>
          </cell>
        </row>
        <row r="44">
          <cell r="A44" t="str">
            <v>M0345</v>
          </cell>
          <cell r="B44" t="str">
            <v>TUBERIA GRES 8"</v>
          </cell>
          <cell r="C44" t="str">
            <v>ML</v>
          </cell>
          <cell r="F44">
            <v>0</v>
          </cell>
        </row>
        <row r="45">
          <cell r="A45" t="str">
            <v>M0400</v>
          </cell>
          <cell r="B45" t="str">
            <v>REJILLA .56X1</v>
          </cell>
          <cell r="C45" t="str">
            <v>UN</v>
          </cell>
          <cell r="F45">
            <v>0</v>
          </cell>
        </row>
        <row r="46">
          <cell r="A46" t="str">
            <v>M0401</v>
          </cell>
          <cell r="B46" t="str">
            <v>TUBERIA DE CONCRETO 36"</v>
          </cell>
          <cell r="C46" t="str">
            <v>M</v>
          </cell>
          <cell r="F46">
            <v>105000</v>
          </cell>
        </row>
        <row r="47">
          <cell r="A47" t="str">
            <v>M0402</v>
          </cell>
          <cell r="B47" t="str">
            <v>TUBERIA DE CONCRETO 24"</v>
          </cell>
          <cell r="C47" t="str">
            <v>M</v>
          </cell>
          <cell r="F47">
            <v>60000</v>
          </cell>
        </row>
        <row r="48">
          <cell r="A48" t="str">
            <v>M0403</v>
          </cell>
          <cell r="B48" t="str">
            <v>EMBOQUILLADA TUB. 36"</v>
          </cell>
          <cell r="C48" t="str">
            <v>GLOBAL</v>
          </cell>
          <cell r="F48">
            <v>6000</v>
          </cell>
        </row>
        <row r="49">
          <cell r="A49" t="str">
            <v>M0404</v>
          </cell>
          <cell r="B49" t="str">
            <v>EMBOQUILLADA TUB. 24"</v>
          </cell>
          <cell r="C49" t="str">
            <v>GLOBAL</v>
          </cell>
          <cell r="F49">
            <v>3000</v>
          </cell>
        </row>
        <row r="50">
          <cell r="A50" t="str">
            <v>M0405</v>
          </cell>
          <cell r="B50" t="str">
            <v>TRANSPORTE TUB, 36"</v>
          </cell>
          <cell r="C50" t="str">
            <v>UN</v>
          </cell>
          <cell r="F50">
            <v>15000</v>
          </cell>
        </row>
        <row r="51">
          <cell r="A51" t="str">
            <v>M0406</v>
          </cell>
          <cell r="B51" t="str">
            <v>TRANSPORTE TUB, 24"</v>
          </cell>
          <cell r="C51" t="str">
            <v>UN</v>
          </cell>
          <cell r="F51">
            <v>10000</v>
          </cell>
        </row>
        <row r="52">
          <cell r="A52" t="str">
            <v>M0425</v>
          </cell>
          <cell r="B52" t="str">
            <v>PUNTILLA C/CABEZA</v>
          </cell>
          <cell r="C52" t="str">
            <v>LB</v>
          </cell>
          <cell r="F52">
            <v>580</v>
          </cell>
        </row>
        <row r="53">
          <cell r="A53" t="str">
            <v>M0428</v>
          </cell>
          <cell r="B53" t="str">
            <v>ALAMBRE</v>
          </cell>
          <cell r="C53" t="str">
            <v>KG</v>
          </cell>
          <cell r="F53">
            <v>1600</v>
          </cell>
        </row>
        <row r="54">
          <cell r="A54" t="str">
            <v>M0429</v>
          </cell>
          <cell r="B54" t="str">
            <v>ALAMBRE GALVANIZADO # 12</v>
          </cell>
          <cell r="C54" t="str">
            <v>KG</v>
          </cell>
          <cell r="F54">
            <v>1600</v>
          </cell>
        </row>
        <row r="55">
          <cell r="A55" t="str">
            <v>M0590</v>
          </cell>
          <cell r="B55" t="str">
            <v>ACERO F'Y = 4200 KG/CM2</v>
          </cell>
          <cell r="C55" t="str">
            <v>KG</v>
          </cell>
          <cell r="F55">
            <v>1600</v>
          </cell>
        </row>
        <row r="56">
          <cell r="A56" t="str">
            <v>M0600</v>
          </cell>
          <cell r="B56" t="str">
            <v>ACERO 60000 PSI</v>
          </cell>
          <cell r="C56" t="str">
            <v>KG</v>
          </cell>
          <cell r="F56">
            <v>1400</v>
          </cell>
        </row>
        <row r="57">
          <cell r="A57" t="str">
            <v>M0601</v>
          </cell>
          <cell r="B57" t="str">
            <v>ACERO 37000  PSI</v>
          </cell>
          <cell r="C57" t="str">
            <v>KG</v>
          </cell>
          <cell r="F57">
            <v>1300</v>
          </cell>
        </row>
        <row r="58">
          <cell r="A58" t="str">
            <v>M0602</v>
          </cell>
          <cell r="B58" t="str">
            <v>APOYO DE NEOPRENO</v>
          </cell>
          <cell r="C58" t="str">
            <v>UN</v>
          </cell>
          <cell r="F58">
            <v>86000</v>
          </cell>
        </row>
        <row r="59">
          <cell r="A59" t="str">
            <v>M0610</v>
          </cell>
          <cell r="B59" t="str">
            <v>ACERO 37000  PSI - ALCANT</v>
          </cell>
          <cell r="C59" t="str">
            <v>KG</v>
          </cell>
          <cell r="F59">
            <v>2056.1999999999998</v>
          </cell>
        </row>
        <row r="60">
          <cell r="A60" t="str">
            <v>M0618</v>
          </cell>
          <cell r="B60" t="str">
            <v>JUNTAS DE DILATACION</v>
          </cell>
          <cell r="C60" t="str">
            <v>ML</v>
          </cell>
          <cell r="F60">
            <v>113000</v>
          </cell>
        </row>
        <row r="61">
          <cell r="A61" t="str">
            <v>M0650</v>
          </cell>
          <cell r="B61" t="str">
            <v>TELA ACRILICA</v>
          </cell>
          <cell r="C61" t="str">
            <v>M2</v>
          </cell>
          <cell r="F61">
            <v>0</v>
          </cell>
        </row>
        <row r="62">
          <cell r="A62" t="str">
            <v>M0670</v>
          </cell>
          <cell r="B62" t="str">
            <v>DILATACIONES CUNETAS (M3)GL</v>
          </cell>
          <cell r="F62">
            <v>7000</v>
          </cell>
        </row>
        <row r="63">
          <cell r="A63" t="str">
            <v>M0700</v>
          </cell>
          <cell r="B63" t="str">
            <v>GEOTEXTIL NT 1600</v>
          </cell>
          <cell r="C63" t="str">
            <v>M2</v>
          </cell>
          <cell r="F63">
            <v>1100</v>
          </cell>
        </row>
        <row r="64">
          <cell r="A64" t="str">
            <v>M0701</v>
          </cell>
          <cell r="B64" t="str">
            <v>GEOTEXTIL REVEGETACION</v>
          </cell>
          <cell r="C64" t="str">
            <v>M2</v>
          </cell>
          <cell r="F64">
            <v>1000</v>
          </cell>
        </row>
        <row r="65">
          <cell r="A65" t="str">
            <v>M0705</v>
          </cell>
          <cell r="B65" t="str">
            <v>ENTIBADO</v>
          </cell>
          <cell r="C65" t="str">
            <v>M2</v>
          </cell>
          <cell r="F65">
            <v>825</v>
          </cell>
        </row>
        <row r="66">
          <cell r="A66" t="str">
            <v>M0710</v>
          </cell>
          <cell r="B66" t="str">
            <v>IMPRIMANTE CRL-1</v>
          </cell>
          <cell r="C66" t="str">
            <v>LT</v>
          </cell>
          <cell r="F66">
            <v>450</v>
          </cell>
        </row>
        <row r="67">
          <cell r="A67" t="str">
            <v>M0720</v>
          </cell>
          <cell r="B67" t="str">
            <v>BASE ASFALTICA</v>
          </cell>
          <cell r="C67" t="str">
            <v>M3</v>
          </cell>
          <cell r="F67">
            <v>130000</v>
          </cell>
        </row>
        <row r="68">
          <cell r="A68" t="str">
            <v>M0721</v>
          </cell>
          <cell r="B68" t="str">
            <v>RODADURA ASFALTICA  *</v>
          </cell>
          <cell r="C68" t="str">
            <v>M3</v>
          </cell>
          <cell r="F68">
            <v>150500</v>
          </cell>
        </row>
        <row r="69">
          <cell r="A69" t="str">
            <v>M0721</v>
          </cell>
          <cell r="B69" t="str">
            <v>MEZCLA DENSA EN CALIENTE *</v>
          </cell>
          <cell r="C69" t="str">
            <v>M3</v>
          </cell>
          <cell r="F69">
            <v>125000</v>
          </cell>
        </row>
        <row r="70">
          <cell r="A70" t="str">
            <v>M0722</v>
          </cell>
          <cell r="B70" t="str">
            <v>RIEGO DE LIGA</v>
          </cell>
          <cell r="C70" t="str">
            <v>LT</v>
          </cell>
          <cell r="F70">
            <v>450</v>
          </cell>
        </row>
        <row r="71">
          <cell r="A71" t="str">
            <v>M0800</v>
          </cell>
          <cell r="B71" t="str">
            <v>FORMALETA</v>
          </cell>
          <cell r="C71" t="str">
            <v>GLOBAL</v>
          </cell>
          <cell r="F71">
            <v>6000</v>
          </cell>
        </row>
        <row r="72">
          <cell r="A72" t="str">
            <v>M0805</v>
          </cell>
          <cell r="B72" t="str">
            <v>FORMALETA  CONC. CICL.</v>
          </cell>
          <cell r="C72" t="str">
            <v>M2</v>
          </cell>
          <cell r="F72">
            <v>9000</v>
          </cell>
        </row>
        <row r="73">
          <cell r="A73" t="str">
            <v>M0810</v>
          </cell>
          <cell r="B73" t="str">
            <v>FORMALETA CONC. REF.</v>
          </cell>
          <cell r="C73" t="str">
            <v>M2</v>
          </cell>
          <cell r="F73">
            <v>14000</v>
          </cell>
        </row>
        <row r="74">
          <cell r="A74" t="str">
            <v>M0815</v>
          </cell>
          <cell r="B74" t="str">
            <v>FORMALETA CONC. SOLAD</v>
          </cell>
          <cell r="C74" t="str">
            <v>GLOBAL</v>
          </cell>
          <cell r="F74">
            <v>14000</v>
          </cell>
        </row>
        <row r="75">
          <cell r="A75" t="str">
            <v>M0816</v>
          </cell>
          <cell r="B75" t="str">
            <v>FORMALETA PLACA-HUELLA</v>
          </cell>
          <cell r="C75" t="str">
            <v>GLOBAL</v>
          </cell>
          <cell r="F75">
            <v>9000</v>
          </cell>
        </row>
        <row r="76">
          <cell r="A76" t="str">
            <v>M0820</v>
          </cell>
          <cell r="B76" t="str">
            <v>FORMALETA BOXCULVERT</v>
          </cell>
          <cell r="C76" t="str">
            <v>GLOBAL</v>
          </cell>
          <cell r="F76">
            <v>8500</v>
          </cell>
        </row>
        <row r="77">
          <cell r="A77" t="str">
            <v>M0822</v>
          </cell>
          <cell r="B77" t="str">
            <v>FORMALETA PAVIMENTO</v>
          </cell>
          <cell r="C77" t="str">
            <v>GLOBAL</v>
          </cell>
          <cell r="F77">
            <v>17200</v>
          </cell>
        </row>
        <row r="78">
          <cell r="A78" t="str">
            <v>M0824</v>
          </cell>
          <cell r="B78" t="str">
            <v>FORMALETA Y CIMBRA (0-10)M</v>
          </cell>
          <cell r="C78" t="str">
            <v>GLOBAL</v>
          </cell>
          <cell r="F78">
            <v>17000</v>
          </cell>
        </row>
        <row r="79">
          <cell r="A79" t="str">
            <v>M0823</v>
          </cell>
          <cell r="B79" t="str">
            <v>FORMALETA PLAC-RIOSTRA</v>
          </cell>
          <cell r="C79" t="str">
            <v>GLOBAL</v>
          </cell>
          <cell r="F79">
            <v>8600</v>
          </cell>
        </row>
        <row r="80">
          <cell r="A80" t="str">
            <v>M0825</v>
          </cell>
          <cell r="B80" t="str">
            <v>FORMALETA CAJONES /CAISSONS</v>
          </cell>
          <cell r="C80" t="str">
            <v>GLOBAL</v>
          </cell>
          <cell r="F80">
            <v>0</v>
          </cell>
        </row>
        <row r="81">
          <cell r="A81" t="str">
            <v>M0826</v>
          </cell>
          <cell r="B81" t="str">
            <v>FORMALETA BARANDA PUENTES</v>
          </cell>
          <cell r="C81" t="str">
            <v>GLOBAL</v>
          </cell>
          <cell r="F81">
            <v>7000</v>
          </cell>
        </row>
        <row r="82">
          <cell r="A82" t="str">
            <v>M0827</v>
          </cell>
          <cell r="B82" t="str">
            <v>FORMALETA CUNETAS</v>
          </cell>
          <cell r="C82" t="str">
            <v>GLOBAL</v>
          </cell>
          <cell r="F82">
            <v>2100</v>
          </cell>
        </row>
        <row r="83">
          <cell r="A83" t="str">
            <v>M0828</v>
          </cell>
          <cell r="B83" t="str">
            <v>FORMALETA SARDINELES</v>
          </cell>
          <cell r="C83" t="str">
            <v>GLOBAL</v>
          </cell>
          <cell r="F83">
            <v>2100</v>
          </cell>
        </row>
        <row r="84">
          <cell r="A84" t="str">
            <v>M0829</v>
          </cell>
          <cell r="B84" t="str">
            <v>FORMALETA Y CIMBRA (10.1-20)M</v>
          </cell>
          <cell r="C84" t="str">
            <v>GLOBAL</v>
          </cell>
          <cell r="F84">
            <v>23000</v>
          </cell>
        </row>
        <row r="85">
          <cell r="A85" t="str">
            <v>M0830</v>
          </cell>
          <cell r="B85" t="str">
            <v>FORMALETA Y CIMBRA(20.1-30)M</v>
          </cell>
          <cell r="C85" t="str">
            <v>GLOBAL</v>
          </cell>
          <cell r="F85">
            <v>29000</v>
          </cell>
        </row>
        <row r="86">
          <cell r="A86" t="str">
            <v>M0832</v>
          </cell>
          <cell r="B86" t="str">
            <v>FORMALETA VIGAS &gt; 30 M</v>
          </cell>
          <cell r="C86" t="str">
            <v>GLOBAL</v>
          </cell>
          <cell r="F86">
            <v>16000</v>
          </cell>
        </row>
        <row r="87">
          <cell r="A87" t="str">
            <v>M0850</v>
          </cell>
          <cell r="B87" t="str">
            <v>TUBO METALICO 10"</v>
          </cell>
          <cell r="C87" t="str">
            <v>ML</v>
          </cell>
          <cell r="F87">
            <v>87000</v>
          </cell>
        </row>
        <row r="88">
          <cell r="A88" t="str">
            <v>M0900</v>
          </cell>
          <cell r="B88" t="str">
            <v>LODO BENTONITICO</v>
          </cell>
          <cell r="C88" t="str">
            <v>KG</v>
          </cell>
          <cell r="F88">
            <v>140</v>
          </cell>
        </row>
        <row r="89">
          <cell r="A89" t="str">
            <v>M0905</v>
          </cell>
          <cell r="B89" t="str">
            <v>Mojones, Pintura, Estacas, Tacos</v>
          </cell>
          <cell r="C89" t="str">
            <v>GLOBAL</v>
          </cell>
          <cell r="F89">
            <v>100000</v>
          </cell>
        </row>
        <row r="90">
          <cell r="A90" t="str">
            <v>M0910</v>
          </cell>
          <cell r="B90" t="str">
            <v>CONCRETO G (BASES)</v>
          </cell>
          <cell r="C90" t="str">
            <v>M3</v>
          </cell>
          <cell r="F90">
            <v>172422</v>
          </cell>
        </row>
        <row r="91">
          <cell r="A91" t="str">
            <v>M0915</v>
          </cell>
          <cell r="B91" t="str">
            <v>CONCRETO G (ELEVACIONES)</v>
          </cell>
          <cell r="C91" t="str">
            <v>M3</v>
          </cell>
          <cell r="F91">
            <v>191875</v>
          </cell>
        </row>
        <row r="92">
          <cell r="A92" t="str">
            <v>M0916</v>
          </cell>
          <cell r="B92" t="str">
            <v>CONCRETO F(SOL-ATRAQ)</v>
          </cell>
          <cell r="C92" t="str">
            <v>M3</v>
          </cell>
          <cell r="F92">
            <v>224933</v>
          </cell>
        </row>
        <row r="93">
          <cell r="A93" t="str">
            <v>M0917</v>
          </cell>
          <cell r="B93" t="str">
            <v>TUBERIA EN CTO D (36")</v>
          </cell>
          <cell r="C93" t="str">
            <v>ML</v>
          </cell>
          <cell r="F93">
            <v>143440</v>
          </cell>
        </row>
        <row r="94">
          <cell r="A94" t="str">
            <v>M0920</v>
          </cell>
          <cell r="B94" t="str">
            <v>Horcones de Madera dura Rolliza (2.2m)</v>
          </cell>
          <cell r="C94" t="str">
            <v>ML</v>
          </cell>
          <cell r="F94">
            <v>1900</v>
          </cell>
        </row>
        <row r="96">
          <cell r="A96" t="str">
            <v>M0930</v>
          </cell>
          <cell r="B96" t="str">
            <v>ALAMBRE (4 Hebras)</v>
          </cell>
          <cell r="C96" t="str">
            <v>ML</v>
          </cell>
          <cell r="F96">
            <v>65</v>
          </cell>
        </row>
        <row r="97">
          <cell r="A97" t="str">
            <v>M0935</v>
          </cell>
          <cell r="B97" t="str">
            <v>OXIGENO</v>
          </cell>
          <cell r="C97" t="str">
            <v>GLOBAL</v>
          </cell>
          <cell r="D97" t="str">
            <v>GLOBAL</v>
          </cell>
          <cell r="F97">
            <v>1500</v>
          </cell>
        </row>
        <row r="98">
          <cell r="A98" t="str">
            <v>M0940</v>
          </cell>
          <cell r="B98" t="str">
            <v>GAS</v>
          </cell>
          <cell r="C98" t="str">
            <v>GLOBAL</v>
          </cell>
          <cell r="D98" t="str">
            <v>GLOBAL</v>
          </cell>
          <cell r="F98">
            <v>1000</v>
          </cell>
        </row>
        <row r="100">
          <cell r="A100" t="str">
            <v>M9999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Prueba"/>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ios"/>
      <sheetName val="Datos"/>
      <sheetName val="Presup"/>
      <sheetName val="Insum"/>
      <sheetName val="LOCALIZAC-REPLANT"/>
      <sheetName val="CERCAS-MADERA"/>
      <sheetName val="DESMONT-BOSQUE"/>
      <sheetName val="DESMONT-NO BOSQUE"/>
      <sheetName val="EXC-MATER-COMUN"/>
      <sheetName val="EXC-ROCA"/>
      <sheetName val="TERRAPLEN"/>
      <sheetName val="MAT. AFIRMADO"/>
      <sheetName val="SUBBASE-GRANULAR"/>
      <sheetName val="BASE-GRANULAR"/>
      <sheetName val="EXCAVAC ESTR-MAT-COM"/>
      <sheetName val="EXCAVAC ESTR-ROCA"/>
      <sheetName val="REMOC-DERRUMB"/>
      <sheetName val="RELLEN-MAT-SELECC"/>
      <sheetName val="GEOTEXTIL"/>
      <sheetName val="TRANSP-MATER"/>
      <sheetName val="ACERO-60"/>
      <sheetName val="ACERO-37"/>
      <sheetName val="CUNETAS-CTO"/>
      <sheetName val="FILTROS-GEOT"/>
      <sheetName val="ALCANTARILLA-36&quot;"/>
      <sheetName val="GAVIONES"/>
      <sheetName val="EMPRADIZ-TALUD"/>
      <sheetName val="ESTRUCT-CTO-G"/>
      <sheetName val="ESTRUCT-CTO-F"/>
      <sheetName val="CTO-D-BASES-ELEV"/>
      <sheetName val="CTO-D-SUPEREST"/>
      <sheetName val="CONCRETO ASFALTICO"/>
      <sheetName val="TRATAM-SUP-DOBLE"/>
      <sheetName val="DEMOLIC-CONC-SIMP"/>
      <sheetName val="DEMOLIC-CONC-REF"/>
      <sheetName val="PARCHEO-PAV-ASF"/>
      <sheetName val="IMPRIMACION"/>
      <sheetName val="ESTABILIZ-SUBBASE"/>
      <sheetName val="ROCERIA"/>
      <sheetName val="CONFORMC-BANCA"/>
      <sheetName val="LIMPIEZA-CUNET-REVEST"/>
      <sheetName val="LIMPIEZA-CUNET-TIERR"/>
      <sheetName val="LIMPIEZA ALCANT-36&quot;"/>
      <sheetName val="BACHEO-AFIRM"/>
    </sheetNames>
    <sheetDataSet>
      <sheetData sheetId="0"/>
      <sheetData sheetId="1">
        <row r="4">
          <cell r="B4" t="str">
            <v>Septiembre 30 de 1999</v>
          </cell>
        </row>
      </sheetData>
      <sheetData sheetId="2"/>
      <sheetData sheetId="3">
        <row r="3">
          <cell r="A3" t="str">
            <v>CODIGO</v>
          </cell>
          <cell r="B3" t="str">
            <v>INSUMO</v>
          </cell>
          <cell r="C3" t="str">
            <v>UNIDAD</v>
          </cell>
          <cell r="H3" t="str">
            <v>PROVEEDOR</v>
          </cell>
        </row>
        <row r="4">
          <cell r="A4" t="str">
            <v>M0022</v>
          </cell>
          <cell r="B4" t="str">
            <v>AGUA</v>
          </cell>
          <cell r="C4" t="str">
            <v>LT</v>
          </cell>
          <cell r="F4">
            <v>9</v>
          </cell>
        </row>
        <row r="5">
          <cell r="A5" t="str">
            <v>M0023</v>
          </cell>
          <cell r="B5" t="str">
            <v>CEMENTO GRIS  *</v>
          </cell>
          <cell r="C5" t="str">
            <v>KG</v>
          </cell>
          <cell r="F5">
            <v>245</v>
          </cell>
        </row>
        <row r="6">
          <cell r="A6" t="str">
            <v>M0032</v>
          </cell>
          <cell r="B6" t="str">
            <v>ASFALTO  LIQUIDO MC 70 *</v>
          </cell>
          <cell r="C6" t="str">
            <v>LT</v>
          </cell>
          <cell r="F6">
            <v>440</v>
          </cell>
        </row>
        <row r="7">
          <cell r="A7" t="str">
            <v>M0101</v>
          </cell>
          <cell r="B7" t="str">
            <v>CONCRETO 2500 PSI</v>
          </cell>
          <cell r="C7" t="str">
            <v>M3</v>
          </cell>
          <cell r="F7">
            <v>0</v>
          </cell>
        </row>
        <row r="8">
          <cell r="A8" t="str">
            <v>M0102</v>
          </cell>
          <cell r="B8" t="str">
            <v>CONCRETO 4000 PSI</v>
          </cell>
          <cell r="C8" t="str">
            <v>M3</v>
          </cell>
          <cell r="F8">
            <v>0</v>
          </cell>
        </row>
        <row r="9">
          <cell r="A9" t="str">
            <v>M0103</v>
          </cell>
          <cell r="B9" t="str">
            <v>CONCRETO CICLOPEO</v>
          </cell>
          <cell r="C9" t="str">
            <v>M3</v>
          </cell>
          <cell r="F9">
            <v>0</v>
          </cell>
        </row>
        <row r="10">
          <cell r="A10" t="str">
            <v>M0104</v>
          </cell>
          <cell r="B10" t="str">
            <v>CONCRETO SOLADOS</v>
          </cell>
          <cell r="C10" t="str">
            <v>M3</v>
          </cell>
          <cell r="F10">
            <v>0</v>
          </cell>
        </row>
        <row r="11">
          <cell r="A11" t="str">
            <v>M0110</v>
          </cell>
          <cell r="B11" t="str">
            <v>CONCRETO TREMIE 3000 PSI</v>
          </cell>
          <cell r="C11" t="str">
            <v>M3</v>
          </cell>
          <cell r="F11">
            <v>0</v>
          </cell>
        </row>
        <row r="12">
          <cell r="A12" t="str">
            <v>M0111</v>
          </cell>
          <cell r="B12" t="str">
            <v>CONCRETO TREMIE 5000 PSI</v>
          </cell>
          <cell r="C12" t="str">
            <v>M3</v>
          </cell>
          <cell r="F12">
            <v>0</v>
          </cell>
        </row>
        <row r="13">
          <cell r="A13" t="str">
            <v>M0114</v>
          </cell>
          <cell r="B13" t="str">
            <v>IMPERMEABILIZANTE</v>
          </cell>
          <cell r="C13" t="str">
            <v>GLOBAL</v>
          </cell>
          <cell r="F13">
            <v>13000</v>
          </cell>
        </row>
        <row r="14">
          <cell r="A14" t="str">
            <v>M0115</v>
          </cell>
          <cell r="B14" t="str">
            <v>DINAMIITA INDUGEL PLUS AP 25X250 *</v>
          </cell>
          <cell r="C14" t="str">
            <v>KG</v>
          </cell>
          <cell r="F14">
            <v>6500</v>
          </cell>
        </row>
        <row r="15">
          <cell r="A15" t="str">
            <v>M0116</v>
          </cell>
          <cell r="B15" t="str">
            <v>MECHA LENTA</v>
          </cell>
          <cell r="C15" t="str">
            <v>M</v>
          </cell>
          <cell r="F15">
            <v>460</v>
          </cell>
        </row>
        <row r="16">
          <cell r="A16" t="str">
            <v>M0117</v>
          </cell>
          <cell r="B16" t="str">
            <v>FULMINANTE N° 8</v>
          </cell>
          <cell r="C16" t="str">
            <v>UN</v>
          </cell>
          <cell r="F16">
            <v>393.7</v>
          </cell>
        </row>
        <row r="17">
          <cell r="A17" t="str">
            <v>M0140</v>
          </cell>
          <cell r="B17" t="str">
            <v>MATERIAL FILTRANTE</v>
          </cell>
          <cell r="C17" t="str">
            <v>M3</v>
          </cell>
          <cell r="F17">
            <v>36000</v>
          </cell>
        </row>
        <row r="18">
          <cell r="A18" t="str">
            <v>M0145</v>
          </cell>
          <cell r="B18" t="str">
            <v>RELLENO SELECCIONADO</v>
          </cell>
          <cell r="C18" t="str">
            <v>M3</v>
          </cell>
          <cell r="F18">
            <v>16000</v>
          </cell>
        </row>
        <row r="19">
          <cell r="A19" t="str">
            <v>M0146</v>
          </cell>
          <cell r="B19" t="str">
            <v>MATER. SELECCIONADO</v>
          </cell>
          <cell r="C19" t="str">
            <v>M3</v>
          </cell>
          <cell r="F19">
            <v>16796</v>
          </cell>
        </row>
        <row r="20">
          <cell r="A20" t="str">
            <v>M0147</v>
          </cell>
          <cell r="B20" t="str">
            <v>MATERIAL SELLANTE JUNTAS</v>
          </cell>
          <cell r="C20" t="str">
            <v>GLOBAL</v>
          </cell>
          <cell r="D20" t="str">
            <v>GLOBAL</v>
          </cell>
          <cell r="F20">
            <v>15000</v>
          </cell>
        </row>
        <row r="21">
          <cell r="A21" t="str">
            <v>M0148</v>
          </cell>
          <cell r="B21" t="str">
            <v>ENZIMAS ORGANICAS</v>
          </cell>
          <cell r="C21" t="str">
            <v>LT</v>
          </cell>
          <cell r="F21">
            <v>50000</v>
          </cell>
        </row>
        <row r="22">
          <cell r="A22" t="str">
            <v>M0149</v>
          </cell>
          <cell r="B22" t="str">
            <v>MATERIAL SELECCIONADO BACHEO *</v>
          </cell>
          <cell r="C22" t="str">
            <v>M3</v>
          </cell>
          <cell r="F22">
            <v>11879.69</v>
          </cell>
        </row>
        <row r="23">
          <cell r="A23" t="str">
            <v>M0150</v>
          </cell>
          <cell r="B23" t="str">
            <v>RECEBO B-200</v>
          </cell>
          <cell r="C23" t="str">
            <v>M3</v>
          </cell>
          <cell r="F23">
            <v>0</v>
          </cell>
        </row>
        <row r="24">
          <cell r="A24" t="str">
            <v>M0151</v>
          </cell>
          <cell r="B24" t="str">
            <v>RECEBO B-600</v>
          </cell>
          <cell r="C24" t="str">
            <v>M3</v>
          </cell>
          <cell r="F24">
            <v>23000</v>
          </cell>
        </row>
        <row r="25">
          <cell r="A25" t="str">
            <v>M0152</v>
          </cell>
          <cell r="B25" t="str">
            <v>PIEDRA RAJON</v>
          </cell>
          <cell r="C25" t="str">
            <v>M3</v>
          </cell>
          <cell r="F25">
            <v>30000</v>
          </cell>
        </row>
        <row r="26">
          <cell r="A26" t="str">
            <v>M0153</v>
          </cell>
          <cell r="B26" t="str">
            <v>TRITURADO</v>
          </cell>
          <cell r="C26" t="str">
            <v>M3</v>
          </cell>
          <cell r="F26">
            <v>45000</v>
          </cell>
        </row>
        <row r="27">
          <cell r="A27" t="str">
            <v>M0154</v>
          </cell>
          <cell r="B27" t="str">
            <v>MATERIAL DE AFIRMADO(derechos)</v>
          </cell>
          <cell r="C27" t="str">
            <v>M3</v>
          </cell>
          <cell r="F27">
            <v>6500</v>
          </cell>
        </row>
        <row r="28">
          <cell r="A28" t="str">
            <v>M0155</v>
          </cell>
          <cell r="B28" t="str">
            <v>BASE GRANULAR  *</v>
          </cell>
          <cell r="C28" t="str">
            <v>M3</v>
          </cell>
          <cell r="F28">
            <v>31500</v>
          </cell>
        </row>
        <row r="29">
          <cell r="A29" t="str">
            <v>M0156</v>
          </cell>
          <cell r="B29" t="str">
            <v>SUB-BASE GRANULAR  *</v>
          </cell>
          <cell r="C29" t="str">
            <v>M3</v>
          </cell>
          <cell r="F29">
            <v>15000</v>
          </cell>
        </row>
        <row r="30">
          <cell r="A30" t="str">
            <v>M0157</v>
          </cell>
          <cell r="B30" t="str">
            <v>MATERIAL DE TERRAPLEN</v>
          </cell>
          <cell r="C30" t="str">
            <v>M3</v>
          </cell>
          <cell r="F30">
            <v>400</v>
          </cell>
        </row>
        <row r="31">
          <cell r="A31" t="str">
            <v>M0158</v>
          </cell>
          <cell r="B31" t="str">
            <v>MAT. RELLENO (REGALIAS O DERECHOS)</v>
          </cell>
          <cell r="C31" t="str">
            <v>M3</v>
          </cell>
          <cell r="F31">
            <v>1600</v>
          </cell>
        </row>
        <row r="32">
          <cell r="A32" t="str">
            <v>M0160</v>
          </cell>
          <cell r="B32" t="str">
            <v>AGREGADO PETREO</v>
          </cell>
          <cell r="C32" t="str">
            <v>M3</v>
          </cell>
          <cell r="F32">
            <v>30000</v>
          </cell>
        </row>
        <row r="33">
          <cell r="A33" t="str">
            <v>M0165</v>
          </cell>
          <cell r="B33" t="str">
            <v>ARENA LAVADA</v>
          </cell>
          <cell r="C33" t="str">
            <v>M3</v>
          </cell>
          <cell r="F33">
            <v>35000</v>
          </cell>
        </row>
        <row r="34">
          <cell r="A34" t="str">
            <v>M0170</v>
          </cell>
          <cell r="B34" t="str">
            <v>GRAVILLA SELECCIONADA</v>
          </cell>
          <cell r="C34" t="str">
            <v>M3</v>
          </cell>
          <cell r="F34">
            <v>36000</v>
          </cell>
        </row>
        <row r="35">
          <cell r="A35" t="str">
            <v>M0200</v>
          </cell>
          <cell r="B35" t="str">
            <v>MADERA REDONDA 6" (L=4 M)</v>
          </cell>
          <cell r="C35" t="str">
            <v>UN</v>
          </cell>
          <cell r="F35">
            <v>400</v>
          </cell>
        </row>
        <row r="36">
          <cell r="A36" t="str">
            <v>M0201</v>
          </cell>
          <cell r="B36" t="str">
            <v>DURMIENTE</v>
          </cell>
          <cell r="C36" t="str">
            <v>ML</v>
          </cell>
          <cell r="F36">
            <v>0</v>
          </cell>
        </row>
        <row r="37">
          <cell r="A37" t="str">
            <v>M0202</v>
          </cell>
          <cell r="B37" t="str">
            <v>MADERA</v>
          </cell>
          <cell r="C37" t="str">
            <v>ML</v>
          </cell>
          <cell r="F37">
            <v>8100</v>
          </cell>
        </row>
        <row r="38">
          <cell r="A38" t="str">
            <v>M0203</v>
          </cell>
          <cell r="B38" t="str">
            <v>LISTON 8 CMS</v>
          </cell>
          <cell r="C38" t="str">
            <v>ML</v>
          </cell>
          <cell r="F38">
            <v>0</v>
          </cell>
        </row>
        <row r="39">
          <cell r="A39" t="str">
            <v>M0204</v>
          </cell>
          <cell r="B39" t="str">
            <v>MALLA GAVION TRIPLE TORSION(2*1*1)CAL12</v>
          </cell>
          <cell r="C39" t="str">
            <v>M2</v>
          </cell>
          <cell r="F39">
            <v>4500</v>
          </cell>
        </row>
        <row r="40">
          <cell r="A40" t="str">
            <v>M0302</v>
          </cell>
          <cell r="B40" t="str">
            <v xml:space="preserve">LADRILLO TOLETE </v>
          </cell>
          <cell r="C40" t="str">
            <v>UN</v>
          </cell>
          <cell r="F40">
            <v>0</v>
          </cell>
        </row>
        <row r="41">
          <cell r="A41" t="str">
            <v>M0307</v>
          </cell>
          <cell r="B41" t="str">
            <v>LADRILLO HUECO Nº 5</v>
          </cell>
          <cell r="C41" t="str">
            <v>UN</v>
          </cell>
          <cell r="F41">
            <v>0</v>
          </cell>
        </row>
        <row r="42">
          <cell r="A42" t="str">
            <v>M0311</v>
          </cell>
          <cell r="B42" t="str">
            <v xml:space="preserve">LADRILLO RECOCIDO </v>
          </cell>
          <cell r="C42" t="str">
            <v>UN</v>
          </cell>
          <cell r="F42">
            <v>0</v>
          </cell>
        </row>
        <row r="43">
          <cell r="A43" t="str">
            <v>M0315</v>
          </cell>
          <cell r="B43" t="str">
            <v>TUBO  PVC 1 "</v>
          </cell>
          <cell r="C43" t="str">
            <v>ML</v>
          </cell>
          <cell r="F43">
            <v>0</v>
          </cell>
        </row>
        <row r="44">
          <cell r="A44" t="str">
            <v>M0345</v>
          </cell>
          <cell r="B44" t="str">
            <v>TUBERIA GRES 8"</v>
          </cell>
          <cell r="C44" t="str">
            <v>ML</v>
          </cell>
          <cell r="F44">
            <v>0</v>
          </cell>
        </row>
        <row r="45">
          <cell r="A45" t="str">
            <v>M0400</v>
          </cell>
          <cell r="B45" t="str">
            <v>REJILLA .56X1</v>
          </cell>
          <cell r="C45" t="str">
            <v>UN</v>
          </cell>
          <cell r="F45">
            <v>0</v>
          </cell>
        </row>
        <row r="46">
          <cell r="A46" t="str">
            <v>M0401</v>
          </cell>
          <cell r="B46" t="str">
            <v>TUBERIA DE CONCRETO 36"</v>
          </cell>
          <cell r="C46" t="str">
            <v>M</v>
          </cell>
          <cell r="F46">
            <v>105000</v>
          </cell>
        </row>
        <row r="47">
          <cell r="A47" t="str">
            <v>M0402</v>
          </cell>
          <cell r="B47" t="str">
            <v>TUBERIA DE CONCRETO 24"</v>
          </cell>
          <cell r="C47" t="str">
            <v>M</v>
          </cell>
          <cell r="F47">
            <v>60000</v>
          </cell>
        </row>
        <row r="48">
          <cell r="A48" t="str">
            <v>M0403</v>
          </cell>
          <cell r="B48" t="str">
            <v>EMBOQUILLADA TUB. 36"</v>
          </cell>
          <cell r="C48" t="str">
            <v>GLOBAL</v>
          </cell>
          <cell r="F48">
            <v>6000</v>
          </cell>
        </row>
        <row r="49">
          <cell r="A49" t="str">
            <v>M0404</v>
          </cell>
          <cell r="B49" t="str">
            <v>EMBOQUILLADA TUB. 24"</v>
          </cell>
          <cell r="C49" t="str">
            <v>GLOBAL</v>
          </cell>
          <cell r="F49">
            <v>3000</v>
          </cell>
        </row>
        <row r="50">
          <cell r="A50" t="str">
            <v>M0405</v>
          </cell>
          <cell r="B50" t="str">
            <v>TRANSPORTE TUB, 36"</v>
          </cell>
          <cell r="C50" t="str">
            <v>UN</v>
          </cell>
          <cell r="F50">
            <v>15000</v>
          </cell>
        </row>
        <row r="51">
          <cell r="A51" t="str">
            <v>M0406</v>
          </cell>
          <cell r="B51" t="str">
            <v>TRANSPORTE TUB, 24"</v>
          </cell>
          <cell r="C51" t="str">
            <v>UN</v>
          </cell>
          <cell r="F51">
            <v>10000</v>
          </cell>
        </row>
        <row r="52">
          <cell r="A52" t="str">
            <v>M0425</v>
          </cell>
          <cell r="B52" t="str">
            <v>PUNTILLA C/CABEZA</v>
          </cell>
          <cell r="C52" t="str">
            <v>LB</v>
          </cell>
          <cell r="F52">
            <v>580</v>
          </cell>
        </row>
        <row r="53">
          <cell r="A53" t="str">
            <v>M0428</v>
          </cell>
          <cell r="B53" t="str">
            <v>ALAMBRE</v>
          </cell>
          <cell r="C53" t="str">
            <v>KG</v>
          </cell>
          <cell r="F53">
            <v>1600</v>
          </cell>
        </row>
        <row r="54">
          <cell r="A54" t="str">
            <v>M0429</v>
          </cell>
          <cell r="B54" t="str">
            <v>ALAMBRE GALVANIZADO # 12</v>
          </cell>
          <cell r="C54" t="str">
            <v>KG</v>
          </cell>
          <cell r="F54">
            <v>1600</v>
          </cell>
        </row>
        <row r="55">
          <cell r="A55" t="str">
            <v>M0590</v>
          </cell>
          <cell r="B55" t="str">
            <v>ACERO F'Y = 4200 KG/CM2</v>
          </cell>
          <cell r="C55" t="str">
            <v>KG</v>
          </cell>
          <cell r="F55">
            <v>1600</v>
          </cell>
        </row>
        <row r="56">
          <cell r="A56" t="str">
            <v>M0600</v>
          </cell>
          <cell r="B56" t="str">
            <v>ACERO 60000 PSI</v>
          </cell>
          <cell r="C56" t="str">
            <v>KG</v>
          </cell>
          <cell r="F56">
            <v>1400</v>
          </cell>
        </row>
        <row r="57">
          <cell r="A57" t="str">
            <v>M0601</v>
          </cell>
          <cell r="B57" t="str">
            <v>ACERO 37000  PSI</v>
          </cell>
          <cell r="C57" t="str">
            <v>KG</v>
          </cell>
          <cell r="F57">
            <v>1300</v>
          </cell>
        </row>
        <row r="58">
          <cell r="A58" t="str">
            <v>M0602</v>
          </cell>
          <cell r="B58" t="str">
            <v>APOYO DE NEOPRENO</v>
          </cell>
          <cell r="C58" t="str">
            <v>UN</v>
          </cell>
          <cell r="F58">
            <v>86000</v>
          </cell>
        </row>
        <row r="59">
          <cell r="A59" t="str">
            <v>M0610</v>
          </cell>
          <cell r="B59" t="str">
            <v>ACERO 37000  PSI - ALCANT</v>
          </cell>
          <cell r="C59" t="str">
            <v>KG</v>
          </cell>
          <cell r="F59">
            <v>2056.1999999999998</v>
          </cell>
        </row>
        <row r="60">
          <cell r="A60" t="str">
            <v>M0618</v>
          </cell>
          <cell r="B60" t="str">
            <v>JUNTAS DE DILATACION</v>
          </cell>
          <cell r="C60" t="str">
            <v>ML</v>
          </cell>
          <cell r="F60">
            <v>113000</v>
          </cell>
        </row>
        <row r="61">
          <cell r="A61" t="str">
            <v>M0650</v>
          </cell>
          <cell r="B61" t="str">
            <v>TELA ACRILICA</v>
          </cell>
          <cell r="C61" t="str">
            <v>M2</v>
          </cell>
          <cell r="F61">
            <v>0</v>
          </cell>
        </row>
        <row r="62">
          <cell r="A62" t="str">
            <v>M0670</v>
          </cell>
          <cell r="B62" t="str">
            <v>DILATACIONES CUNETAS (M3)GL</v>
          </cell>
          <cell r="F62">
            <v>7000</v>
          </cell>
        </row>
        <row r="63">
          <cell r="A63" t="str">
            <v>M0700</v>
          </cell>
          <cell r="B63" t="str">
            <v>GEOTEXTIL NT 1600</v>
          </cell>
          <cell r="C63" t="str">
            <v>M2</v>
          </cell>
          <cell r="F63">
            <v>1100</v>
          </cell>
        </row>
        <row r="64">
          <cell r="A64" t="str">
            <v>M0701</v>
          </cell>
          <cell r="B64" t="str">
            <v>GEOTEXTIL REVEGETACION</v>
          </cell>
          <cell r="C64" t="str">
            <v>M2</v>
          </cell>
          <cell r="F64">
            <v>1000</v>
          </cell>
        </row>
        <row r="65">
          <cell r="A65" t="str">
            <v>M0705</v>
          </cell>
          <cell r="B65" t="str">
            <v>ENTIBADO</v>
          </cell>
          <cell r="C65" t="str">
            <v>M2</v>
          </cell>
          <cell r="F65">
            <v>825</v>
          </cell>
        </row>
        <row r="66">
          <cell r="A66" t="str">
            <v>M0710</v>
          </cell>
          <cell r="B66" t="str">
            <v>IMPRIMANTE CRL-1</v>
          </cell>
          <cell r="C66" t="str">
            <v>LT</v>
          </cell>
          <cell r="F66">
            <v>450</v>
          </cell>
        </row>
        <row r="67">
          <cell r="A67" t="str">
            <v>M0720</v>
          </cell>
          <cell r="B67" t="str">
            <v>BASE ASFALTICA</v>
          </cell>
          <cell r="C67" t="str">
            <v>M3</v>
          </cell>
          <cell r="F67">
            <v>130000</v>
          </cell>
        </row>
        <row r="68">
          <cell r="A68" t="str">
            <v>M0721</v>
          </cell>
          <cell r="B68" t="str">
            <v>RODADURA ASFALTICA  *</v>
          </cell>
          <cell r="C68" t="str">
            <v>M3</v>
          </cell>
          <cell r="F68">
            <v>150500</v>
          </cell>
        </row>
        <row r="69">
          <cell r="A69" t="str">
            <v>M0721</v>
          </cell>
          <cell r="B69" t="str">
            <v>MEZCLA DENSA EN CALIENTE *</v>
          </cell>
          <cell r="C69" t="str">
            <v>M3</v>
          </cell>
          <cell r="F69">
            <v>125000</v>
          </cell>
        </row>
        <row r="70">
          <cell r="A70" t="str">
            <v>M0722</v>
          </cell>
          <cell r="B70" t="str">
            <v>RIEGO DE LIGA</v>
          </cell>
          <cell r="C70" t="str">
            <v>LT</v>
          </cell>
          <cell r="F70">
            <v>450</v>
          </cell>
        </row>
        <row r="71">
          <cell r="A71" t="str">
            <v>M0800</v>
          </cell>
          <cell r="B71" t="str">
            <v>FORMALETA</v>
          </cell>
          <cell r="C71" t="str">
            <v>GLOBAL</v>
          </cell>
          <cell r="F71">
            <v>6000</v>
          </cell>
        </row>
        <row r="72">
          <cell r="A72" t="str">
            <v>M0805</v>
          </cell>
          <cell r="B72" t="str">
            <v>FORMALETA  CONC. CICL.</v>
          </cell>
          <cell r="C72" t="str">
            <v>M2</v>
          </cell>
          <cell r="F72">
            <v>9000</v>
          </cell>
        </row>
        <row r="73">
          <cell r="A73" t="str">
            <v>M0810</v>
          </cell>
          <cell r="B73" t="str">
            <v>FORMALETA CONC. REF.</v>
          </cell>
          <cell r="C73" t="str">
            <v>M2</v>
          </cell>
          <cell r="F73">
            <v>14000</v>
          </cell>
        </row>
        <row r="74">
          <cell r="A74" t="str">
            <v>M0815</v>
          </cell>
          <cell r="B74" t="str">
            <v>FORMALETA CONC. SOLAD</v>
          </cell>
          <cell r="C74" t="str">
            <v>GLOBAL</v>
          </cell>
          <cell r="F74">
            <v>14000</v>
          </cell>
        </row>
        <row r="75">
          <cell r="A75" t="str">
            <v>M0816</v>
          </cell>
          <cell r="B75" t="str">
            <v>FORMALETA PLACA-HUELLA</v>
          </cell>
          <cell r="C75" t="str">
            <v>GLOBAL</v>
          </cell>
          <cell r="F75">
            <v>9000</v>
          </cell>
        </row>
        <row r="76">
          <cell r="A76" t="str">
            <v>M0820</v>
          </cell>
          <cell r="B76" t="str">
            <v>FORMALETA BOXCULVERT</v>
          </cell>
          <cell r="C76" t="str">
            <v>GLOBAL</v>
          </cell>
          <cell r="F76">
            <v>8500</v>
          </cell>
        </row>
        <row r="77">
          <cell r="A77" t="str">
            <v>M0822</v>
          </cell>
          <cell r="B77" t="str">
            <v>FORMALETA PAVIMENTO</v>
          </cell>
          <cell r="C77" t="str">
            <v>GLOBAL</v>
          </cell>
          <cell r="F77">
            <v>17200</v>
          </cell>
        </row>
        <row r="78">
          <cell r="A78" t="str">
            <v>M0824</v>
          </cell>
          <cell r="B78" t="str">
            <v>FORMALETA Y CIMBRA (0-10)M</v>
          </cell>
          <cell r="C78" t="str">
            <v>GLOBAL</v>
          </cell>
          <cell r="F78">
            <v>17000</v>
          </cell>
        </row>
        <row r="79">
          <cell r="A79" t="str">
            <v>M0823</v>
          </cell>
          <cell r="B79" t="str">
            <v>FORMALETA PLAC-RIOSTRA</v>
          </cell>
          <cell r="C79" t="str">
            <v>GLOBAL</v>
          </cell>
          <cell r="F79">
            <v>8600</v>
          </cell>
        </row>
        <row r="80">
          <cell r="A80" t="str">
            <v>M0825</v>
          </cell>
          <cell r="B80" t="str">
            <v>FORMALETA CAJONES /CAISSONS</v>
          </cell>
          <cell r="C80" t="str">
            <v>GLOBAL</v>
          </cell>
          <cell r="F80">
            <v>0</v>
          </cell>
        </row>
        <row r="81">
          <cell r="A81" t="str">
            <v>M0826</v>
          </cell>
          <cell r="B81" t="str">
            <v>FORMALETA BARANDA PUENTES</v>
          </cell>
          <cell r="C81" t="str">
            <v>GLOBAL</v>
          </cell>
          <cell r="F81">
            <v>7000</v>
          </cell>
        </row>
        <row r="82">
          <cell r="A82" t="str">
            <v>M0827</v>
          </cell>
          <cell r="B82" t="str">
            <v>FORMALETA CUNETAS</v>
          </cell>
          <cell r="C82" t="str">
            <v>GLOBAL</v>
          </cell>
          <cell r="F82">
            <v>2100</v>
          </cell>
        </row>
        <row r="83">
          <cell r="A83" t="str">
            <v>M0828</v>
          </cell>
          <cell r="B83" t="str">
            <v>FORMALETA SARDINELES</v>
          </cell>
          <cell r="C83" t="str">
            <v>GLOBAL</v>
          </cell>
          <cell r="F83">
            <v>2100</v>
          </cell>
        </row>
        <row r="84">
          <cell r="A84" t="str">
            <v>M0829</v>
          </cell>
          <cell r="B84" t="str">
            <v>FORMALETA Y CIMBRA (10.1-20)M</v>
          </cell>
          <cell r="C84" t="str">
            <v>GLOBAL</v>
          </cell>
          <cell r="F84">
            <v>23000</v>
          </cell>
        </row>
        <row r="85">
          <cell r="A85" t="str">
            <v>M0830</v>
          </cell>
          <cell r="B85" t="str">
            <v>FORMALETA Y CIMBRA(20.1-30)M</v>
          </cell>
          <cell r="C85" t="str">
            <v>GLOBAL</v>
          </cell>
          <cell r="F85">
            <v>29000</v>
          </cell>
        </row>
        <row r="86">
          <cell r="A86" t="str">
            <v>M0832</v>
          </cell>
          <cell r="B86" t="str">
            <v>FORMALETA VIGAS &gt; 30 M</v>
          </cell>
          <cell r="C86" t="str">
            <v>GLOBAL</v>
          </cell>
          <cell r="F86">
            <v>16000</v>
          </cell>
        </row>
        <row r="87">
          <cell r="A87" t="str">
            <v>M0850</v>
          </cell>
          <cell r="B87" t="str">
            <v>TUBO METALICO 10"</v>
          </cell>
          <cell r="C87" t="str">
            <v>ML</v>
          </cell>
          <cell r="F87">
            <v>87000</v>
          </cell>
        </row>
        <row r="88">
          <cell r="A88" t="str">
            <v>M0900</v>
          </cell>
          <cell r="B88" t="str">
            <v>LODO BENTONITICO</v>
          </cell>
          <cell r="C88" t="str">
            <v>KG</v>
          </cell>
          <cell r="F88">
            <v>140</v>
          </cell>
        </row>
        <row r="89">
          <cell r="A89" t="str">
            <v>M0905</v>
          </cell>
          <cell r="B89" t="str">
            <v>Mojones, Pintura, Estacas, Tacos</v>
          </cell>
          <cell r="C89" t="str">
            <v>GLOBAL</v>
          </cell>
          <cell r="F89">
            <v>100000</v>
          </cell>
        </row>
        <row r="90">
          <cell r="A90" t="str">
            <v>M0910</v>
          </cell>
          <cell r="B90" t="str">
            <v>CONCRETO G (BASES)</v>
          </cell>
          <cell r="C90" t="str">
            <v>M3</v>
          </cell>
          <cell r="F90">
            <v>172422</v>
          </cell>
        </row>
        <row r="91">
          <cell r="A91" t="str">
            <v>M0915</v>
          </cell>
          <cell r="B91" t="str">
            <v>CONCRETO G (ELEVACIONES)</v>
          </cell>
          <cell r="C91" t="str">
            <v>M3</v>
          </cell>
          <cell r="F91">
            <v>191875</v>
          </cell>
        </row>
        <row r="92">
          <cell r="A92" t="str">
            <v>M0916</v>
          </cell>
          <cell r="B92" t="str">
            <v>CONCRETO F(SOL-ATRAQ)</v>
          </cell>
          <cell r="C92" t="str">
            <v>M3</v>
          </cell>
          <cell r="F92">
            <v>224933</v>
          </cell>
        </row>
        <row r="93">
          <cell r="A93" t="str">
            <v>M0917</v>
          </cell>
          <cell r="B93" t="str">
            <v>TUBERIA EN CTO D (36")</v>
          </cell>
          <cell r="C93" t="str">
            <v>ML</v>
          </cell>
          <cell r="F93">
            <v>143440</v>
          </cell>
        </row>
        <row r="94">
          <cell r="A94" t="str">
            <v>M0920</v>
          </cell>
          <cell r="B94" t="str">
            <v>Horcones de Madera dura Rolliza (2.2m)</v>
          </cell>
          <cell r="C94" t="str">
            <v>ML</v>
          </cell>
          <cell r="F94">
            <v>1900</v>
          </cell>
        </row>
        <row r="96">
          <cell r="A96" t="str">
            <v>M0930</v>
          </cell>
          <cell r="B96" t="str">
            <v>ALAMBRE (4 Hebras)</v>
          </cell>
          <cell r="C96" t="str">
            <v>ML</v>
          </cell>
          <cell r="F96">
            <v>65</v>
          </cell>
        </row>
        <row r="97">
          <cell r="A97" t="str">
            <v>M0935</v>
          </cell>
          <cell r="B97" t="str">
            <v>OXIGENO</v>
          </cell>
          <cell r="C97" t="str">
            <v>GLOBAL</v>
          </cell>
          <cell r="D97" t="str">
            <v>GLOBAL</v>
          </cell>
          <cell r="F97">
            <v>1500</v>
          </cell>
        </row>
        <row r="98">
          <cell r="A98" t="str">
            <v>M0940</v>
          </cell>
          <cell r="B98" t="str">
            <v>GAS</v>
          </cell>
          <cell r="C98" t="str">
            <v>GLOBAL</v>
          </cell>
          <cell r="D98" t="str">
            <v>GLOBAL</v>
          </cell>
          <cell r="F98">
            <v>1000</v>
          </cell>
        </row>
        <row r="100">
          <cell r="A100" t="str">
            <v>M9999</v>
          </cell>
        </row>
        <row r="105">
          <cell r="A105" t="str">
            <v>CODIGO</v>
          </cell>
          <cell r="B105" t="str">
            <v>DESCRIPCION</v>
          </cell>
          <cell r="C105" t="str">
            <v>MARCA</v>
          </cell>
          <cell r="D105" t="str">
            <v>TIPO</v>
          </cell>
          <cell r="E105" t="str">
            <v>ZONA 1</v>
          </cell>
          <cell r="F105" t="str">
            <v>ZONA 2</v>
          </cell>
          <cell r="G105" t="str">
            <v>ZONA3</v>
          </cell>
        </row>
        <row r="106">
          <cell r="A106" t="str">
            <v>Q0002</v>
          </cell>
          <cell r="B106" t="str">
            <v>RETROEXCAVADORA</v>
          </cell>
          <cell r="C106" t="str">
            <v>CAT</v>
          </cell>
          <cell r="D106" t="str">
            <v>200 *</v>
          </cell>
          <cell r="F106">
            <v>45000</v>
          </cell>
        </row>
        <row r="107">
          <cell r="A107" t="str">
            <v>Q0003</v>
          </cell>
          <cell r="B107" t="str">
            <v>MOTONIVELADORA</v>
          </cell>
          <cell r="C107" t="str">
            <v>CAT</v>
          </cell>
          <cell r="D107" t="str">
            <v>120G *</v>
          </cell>
          <cell r="F107">
            <v>50000</v>
          </cell>
        </row>
        <row r="108">
          <cell r="A108" t="str">
            <v>Q0004</v>
          </cell>
          <cell r="B108" t="str">
            <v>BULLDOZER</v>
          </cell>
          <cell r="C108" t="str">
            <v>CAT</v>
          </cell>
          <cell r="D108" t="str">
            <v>D6D*</v>
          </cell>
          <cell r="F108">
            <v>45000</v>
          </cell>
        </row>
        <row r="109">
          <cell r="A109" t="str">
            <v>Q0005</v>
          </cell>
          <cell r="B109" t="str">
            <v>CARGADOR</v>
          </cell>
          <cell r="C109" t="str">
            <v>CAT</v>
          </cell>
          <cell r="D109" t="str">
            <v>920 *</v>
          </cell>
          <cell r="F109">
            <v>45000</v>
          </cell>
        </row>
        <row r="110">
          <cell r="A110" t="str">
            <v>Q0006</v>
          </cell>
          <cell r="B110" t="str">
            <v>FINISHER</v>
          </cell>
          <cell r="D110" t="str">
            <v>-</v>
          </cell>
          <cell r="F110">
            <v>60000</v>
          </cell>
        </row>
        <row r="111">
          <cell r="A111" t="str">
            <v>Q0007</v>
          </cell>
          <cell r="B111" t="str">
            <v>RETROCARGADOR</v>
          </cell>
          <cell r="C111" t="str">
            <v>GENERICO</v>
          </cell>
          <cell r="D111" t="str">
            <v>GENERICO</v>
          </cell>
          <cell r="F111">
            <v>45000</v>
          </cell>
        </row>
        <row r="112">
          <cell r="A112" t="str">
            <v>Q0010</v>
          </cell>
          <cell r="B112" t="str">
            <v xml:space="preserve">VOLQUETA </v>
          </cell>
          <cell r="D112" t="str">
            <v>5 M3</v>
          </cell>
          <cell r="F112">
            <v>23000</v>
          </cell>
        </row>
        <row r="113">
          <cell r="A113" t="str">
            <v>Q0011</v>
          </cell>
          <cell r="B113" t="str">
            <v>VOLQUETAS (3)</v>
          </cell>
          <cell r="C113" t="str">
            <v>GENERICO</v>
          </cell>
          <cell r="D113" t="str">
            <v>5 M3</v>
          </cell>
          <cell r="F113">
            <v>69000</v>
          </cell>
        </row>
        <row r="114">
          <cell r="A114" t="str">
            <v>Q0012</v>
          </cell>
          <cell r="B114" t="str">
            <v>VIBRADOR DE CONCRETO</v>
          </cell>
          <cell r="D114" t="str">
            <v>-</v>
          </cell>
          <cell r="F114">
            <v>2000</v>
          </cell>
        </row>
        <row r="115">
          <cell r="A115" t="str">
            <v>Q0013</v>
          </cell>
          <cell r="B115" t="str">
            <v>CARROTANQUE IRRIGADOR</v>
          </cell>
          <cell r="C115" t="str">
            <v>-</v>
          </cell>
          <cell r="D115" t="str">
            <v>1000 Gal</v>
          </cell>
          <cell r="F115">
            <v>30000</v>
          </cell>
        </row>
        <row r="116">
          <cell r="A116" t="str">
            <v>Q0014</v>
          </cell>
          <cell r="B116" t="str">
            <v>CARROTANQUE IRRIGADOR ASFALTO</v>
          </cell>
          <cell r="D116" t="str">
            <v>1000 Gal</v>
          </cell>
          <cell r="F116">
            <v>30000</v>
          </cell>
        </row>
        <row r="117">
          <cell r="A117" t="str">
            <v>Q0015</v>
          </cell>
          <cell r="B117" t="str">
            <v>COMPACTADOR TANDEN O CILINDRO LLANTA LISA</v>
          </cell>
          <cell r="C117" t="str">
            <v>GENERICO</v>
          </cell>
          <cell r="D117" t="str">
            <v>GENERICO</v>
          </cell>
          <cell r="F117">
            <v>35000</v>
          </cell>
        </row>
        <row r="118">
          <cell r="A118" t="str">
            <v>Q0016</v>
          </cell>
          <cell r="B118" t="str">
            <v>VOLQUETA (2)</v>
          </cell>
          <cell r="C118" t="str">
            <v>GENERICO</v>
          </cell>
          <cell r="D118" t="str">
            <v>GENERICO</v>
          </cell>
          <cell r="F118">
            <v>46000</v>
          </cell>
        </row>
        <row r="119">
          <cell r="A119" t="str">
            <v>Q0017</v>
          </cell>
          <cell r="B119" t="str">
            <v>EQUIPO OXICORTE</v>
          </cell>
          <cell r="C119" t="str">
            <v>GENERICO</v>
          </cell>
          <cell r="D119" t="str">
            <v>GENERICO</v>
          </cell>
          <cell r="F119">
            <v>10000</v>
          </cell>
        </row>
        <row r="120">
          <cell r="A120" t="str">
            <v>Q0018</v>
          </cell>
          <cell r="B120" t="str">
            <v>COMPACTADOR VIBRATORIO</v>
          </cell>
          <cell r="C120" t="str">
            <v>-</v>
          </cell>
          <cell r="D120" t="str">
            <v>CA15</v>
          </cell>
          <cell r="F120">
            <v>35000</v>
          </cell>
        </row>
        <row r="121">
          <cell r="A121" t="str">
            <v>Q0019</v>
          </cell>
          <cell r="B121" t="str">
            <v>DISTRIBUIDOR DE AGREGADO</v>
          </cell>
          <cell r="C121" t="str">
            <v>GENERICO</v>
          </cell>
          <cell r="F121">
            <v>28000</v>
          </cell>
        </row>
        <row r="122">
          <cell r="A122" t="str">
            <v>Q0020</v>
          </cell>
          <cell r="B122" t="str">
            <v>VIBRO COMPACTADOR</v>
          </cell>
          <cell r="C122" t="str">
            <v>DINAPAC</v>
          </cell>
          <cell r="D122" t="str">
            <v>CA-15</v>
          </cell>
          <cell r="F122">
            <v>40000</v>
          </cell>
        </row>
        <row r="123">
          <cell r="A123" t="str">
            <v>Q0023</v>
          </cell>
          <cell r="B123" t="str">
            <v xml:space="preserve">MEZCLADORA  </v>
          </cell>
          <cell r="D123" t="str">
            <v>1 BULTO</v>
          </cell>
          <cell r="F123">
            <v>4000</v>
          </cell>
        </row>
        <row r="124">
          <cell r="A124" t="str">
            <v>Q0025</v>
          </cell>
          <cell r="B124" t="str">
            <v>MOTOBOMBA 3"</v>
          </cell>
          <cell r="D124" t="str">
            <v>-</v>
          </cell>
          <cell r="F124">
            <v>1800</v>
          </cell>
        </row>
        <row r="125">
          <cell r="A125" t="str">
            <v>Q0026</v>
          </cell>
          <cell r="B125" t="str">
            <v>MOTOBOMBA 4"</v>
          </cell>
          <cell r="D125" t="str">
            <v>-</v>
          </cell>
          <cell r="F125">
            <v>0</v>
          </cell>
        </row>
        <row r="126">
          <cell r="A126" t="str">
            <v>Q0027</v>
          </cell>
          <cell r="B126" t="str">
            <v>GUADAÑADORA</v>
          </cell>
          <cell r="D126" t="str">
            <v>-</v>
          </cell>
          <cell r="F126">
            <v>34000</v>
          </cell>
        </row>
        <row r="127">
          <cell r="A127" t="str">
            <v>Q0028</v>
          </cell>
          <cell r="B127" t="str">
            <v>MOTOSIERRA</v>
          </cell>
          <cell r="D127" t="str">
            <v>-</v>
          </cell>
          <cell r="F127">
            <v>12500</v>
          </cell>
        </row>
        <row r="128">
          <cell r="A128" t="str">
            <v>Q0029</v>
          </cell>
          <cell r="B128" t="str">
            <v>VIBROCOMPACTADOR MANUAL</v>
          </cell>
          <cell r="D128" t="str">
            <v>RANA</v>
          </cell>
          <cell r="F128">
            <v>3200</v>
          </cell>
        </row>
        <row r="129">
          <cell r="A129" t="str">
            <v>Q0035</v>
          </cell>
          <cell r="B129" t="str">
            <v>BENITIN</v>
          </cell>
          <cell r="D129" t="str">
            <v>-</v>
          </cell>
          <cell r="F129">
            <v>0</v>
          </cell>
        </row>
        <row r="130">
          <cell r="A130" t="str">
            <v>Q0087</v>
          </cell>
          <cell r="B130" t="str">
            <v>PLACA VIBRATORIA</v>
          </cell>
          <cell r="D130" t="str">
            <v>-</v>
          </cell>
          <cell r="F130">
            <v>0</v>
          </cell>
        </row>
        <row r="131">
          <cell r="A131" t="str">
            <v>Q0090</v>
          </cell>
          <cell r="B131" t="str">
            <v>PILOTEADORA</v>
          </cell>
          <cell r="C131" t="str">
            <v>-</v>
          </cell>
          <cell r="D131" t="str">
            <v>-</v>
          </cell>
          <cell r="F131">
            <v>0</v>
          </cell>
        </row>
        <row r="132">
          <cell r="A132" t="str">
            <v>Q0099</v>
          </cell>
          <cell r="B132" t="str">
            <v>HERRAMIENTA MENOR Y PROTECCION</v>
          </cell>
          <cell r="C132" t="str">
            <v>-</v>
          </cell>
          <cell r="D132" t="str">
            <v>-</v>
          </cell>
          <cell r="F132" t="str">
            <v>GLOBAL</v>
          </cell>
        </row>
        <row r="133">
          <cell r="A133" t="str">
            <v>Q0100</v>
          </cell>
          <cell r="B133" t="str">
            <v>HERRAMIENTA MENOR Y SEÑALES</v>
          </cell>
        </row>
        <row r="134">
          <cell r="A134" t="str">
            <v>Q0103</v>
          </cell>
          <cell r="B134" t="str">
            <v>EQUIPO DE TOPOGRAFIA</v>
          </cell>
          <cell r="D134" t="str">
            <v>-</v>
          </cell>
          <cell r="F134">
            <v>11000</v>
          </cell>
        </row>
        <row r="135">
          <cell r="A135" t="str">
            <v>Q0106</v>
          </cell>
          <cell r="B135" t="str">
            <v>COMPRESOR</v>
          </cell>
          <cell r="C135" t="str">
            <v>GENERICO</v>
          </cell>
          <cell r="D135" t="str">
            <v>250 P3 - 2 Martill</v>
          </cell>
          <cell r="F135">
            <v>25000</v>
          </cell>
        </row>
        <row r="136">
          <cell r="A136" t="str">
            <v>Q0107</v>
          </cell>
          <cell r="B136" t="str">
            <v>FORMALETA PAVIMENTO</v>
          </cell>
          <cell r="C136" t="str">
            <v>-</v>
          </cell>
          <cell r="D136" t="str">
            <v>-</v>
          </cell>
          <cell r="F136">
            <v>12000</v>
          </cell>
        </row>
        <row r="137">
          <cell r="A137" t="str">
            <v>Q0108</v>
          </cell>
          <cell r="B137" t="str">
            <v>FORMALETA TUBOS D=60 CM</v>
          </cell>
          <cell r="C137" t="str">
            <v>GENERICO</v>
          </cell>
          <cell r="D137" t="str">
            <v>GENERICO</v>
          </cell>
          <cell r="F137">
            <v>9000</v>
          </cell>
        </row>
        <row r="138">
          <cell r="A138" t="str">
            <v>Q0109</v>
          </cell>
          <cell r="B138" t="str">
            <v>FORMALETA CUNETAS Y JUNTAS</v>
          </cell>
          <cell r="C138" t="str">
            <v>GLOBAL</v>
          </cell>
          <cell r="D138" t="str">
            <v>GLOBAL</v>
          </cell>
          <cell r="F138">
            <v>1600</v>
          </cell>
        </row>
        <row r="139">
          <cell r="A139" t="str">
            <v>Q0110</v>
          </cell>
          <cell r="B139" t="str">
            <v>FORMALETA</v>
          </cell>
          <cell r="C139" t="str">
            <v>-</v>
          </cell>
          <cell r="F139" t="str">
            <v>GLOBAL</v>
          </cell>
        </row>
        <row r="140">
          <cell r="A140" t="str">
            <v>Q0115</v>
          </cell>
          <cell r="B140" t="str">
            <v>FORMALETA TUBOS D=90 CM</v>
          </cell>
          <cell r="C140" t="str">
            <v>GENERICO</v>
          </cell>
          <cell r="D140" t="str">
            <v>GENERICO</v>
          </cell>
          <cell r="F140">
            <v>9500</v>
          </cell>
        </row>
        <row r="141">
          <cell r="A141" t="str">
            <v>Q0120</v>
          </cell>
          <cell r="B141" t="str">
            <v>TRANSPORTE COMIS TOP.</v>
          </cell>
          <cell r="C141" t="str">
            <v>-</v>
          </cell>
          <cell r="D141" t="str">
            <v>-</v>
          </cell>
        </row>
        <row r="142">
          <cell r="A142" t="str">
            <v>Q0130</v>
          </cell>
          <cell r="B142" t="str">
            <v>PLUMA</v>
          </cell>
          <cell r="C142" t="str">
            <v>-</v>
          </cell>
          <cell r="D142" t="str">
            <v>-</v>
          </cell>
          <cell r="F142">
            <v>160000</v>
          </cell>
        </row>
        <row r="143">
          <cell r="A143" t="str">
            <v>Q0140</v>
          </cell>
          <cell r="B143" t="str">
            <v>PALA CON MARTILLO 5 TN (PILOTES MET)</v>
          </cell>
          <cell r="C143" t="str">
            <v>-</v>
          </cell>
          <cell r="D143" t="str">
            <v>-</v>
          </cell>
          <cell r="F143">
            <v>65000</v>
          </cell>
        </row>
        <row r="144">
          <cell r="A144" t="str">
            <v>Q0145</v>
          </cell>
          <cell r="B144" t="str">
            <v>TALADRO</v>
          </cell>
          <cell r="C144" t="str">
            <v>-</v>
          </cell>
          <cell r="D144" t="str">
            <v>-</v>
          </cell>
          <cell r="F144">
            <v>52000</v>
          </cell>
        </row>
        <row r="145">
          <cell r="A145" t="str">
            <v>Q0148</v>
          </cell>
          <cell r="B145" t="str">
            <v>BOMBA DE PISTON</v>
          </cell>
          <cell r="C145" t="str">
            <v>-</v>
          </cell>
          <cell r="D145" t="str">
            <v>-</v>
          </cell>
          <cell r="F145">
            <v>0</v>
          </cell>
        </row>
        <row r="146">
          <cell r="A146" t="str">
            <v>Q0150</v>
          </cell>
          <cell r="B146" t="str">
            <v>MALACATES O MARTILLO</v>
          </cell>
          <cell r="C146" t="str">
            <v>-</v>
          </cell>
          <cell r="D146" t="str">
            <v>-</v>
          </cell>
          <cell r="F146">
            <v>0</v>
          </cell>
        </row>
        <row r="147">
          <cell r="A147" t="str">
            <v>Q0160</v>
          </cell>
          <cell r="B147" t="str">
            <v>CAMPERO O SIMILAR</v>
          </cell>
          <cell r="C147" t="str">
            <v>GENERICO</v>
          </cell>
          <cell r="D147" t="str">
            <v>1600CC</v>
          </cell>
          <cell r="F147">
            <v>7500</v>
          </cell>
        </row>
        <row r="148">
          <cell r="A148" t="str">
            <v>Q9999</v>
          </cell>
        </row>
        <row r="152">
          <cell r="A152" t="str">
            <v>CODIGO</v>
          </cell>
          <cell r="B152" t="str">
            <v>DESCRIPCION</v>
          </cell>
          <cell r="C152" t="str">
            <v>ZONA 1</v>
          </cell>
          <cell r="E152" t="str">
            <v>PRESTACIONES</v>
          </cell>
          <cell r="F152" t="str">
            <v>JORNAL TOTAL</v>
          </cell>
        </row>
        <row r="153">
          <cell r="A153" t="str">
            <v>O0001</v>
          </cell>
          <cell r="B153" t="str">
            <v>CUADRILLA 1</v>
          </cell>
          <cell r="E153">
            <v>0.7</v>
          </cell>
          <cell r="F153">
            <v>0</v>
          </cell>
        </row>
        <row r="154">
          <cell r="A154" t="str">
            <v>O0002</v>
          </cell>
          <cell r="B154" t="str">
            <v>CUADRILLA 2</v>
          </cell>
          <cell r="E154">
            <v>0.7</v>
          </cell>
          <cell r="F154">
            <v>0</v>
          </cell>
        </row>
        <row r="155">
          <cell r="A155" t="str">
            <v>O0003</v>
          </cell>
          <cell r="B155" t="str">
            <v>CUADRILLA 3</v>
          </cell>
          <cell r="E155">
            <v>0.7</v>
          </cell>
          <cell r="F155">
            <v>0</v>
          </cell>
        </row>
        <row r="156">
          <cell r="A156" t="str">
            <v>O0004</v>
          </cell>
          <cell r="B156" t="str">
            <v>CUADRILLA 4</v>
          </cell>
          <cell r="E156">
            <v>0.7</v>
          </cell>
          <cell r="F156">
            <v>0</v>
          </cell>
        </row>
        <row r="157">
          <cell r="A157" t="str">
            <v>O0005</v>
          </cell>
          <cell r="B157" t="str">
            <v>CUADRILLA 5</v>
          </cell>
          <cell r="E157">
            <v>0.7</v>
          </cell>
          <cell r="F157">
            <v>0</v>
          </cell>
        </row>
        <row r="158">
          <cell r="A158" t="str">
            <v>O0006</v>
          </cell>
          <cell r="B158" t="str">
            <v>CUADRILLA 6</v>
          </cell>
          <cell r="E158">
            <v>0.7</v>
          </cell>
          <cell r="F158">
            <v>0</v>
          </cell>
        </row>
        <row r="159">
          <cell r="A159" t="str">
            <v>O0007</v>
          </cell>
          <cell r="B159" t="str">
            <v>CUAD. 3 (PRODUCCION)</v>
          </cell>
          <cell r="E159">
            <v>0.7</v>
          </cell>
          <cell r="F159">
            <v>0</v>
          </cell>
        </row>
        <row r="160">
          <cell r="A160" t="str">
            <v>O0008</v>
          </cell>
          <cell r="B160" t="str">
            <v>CUAD. 2 (TRANSP-COLOCAC)</v>
          </cell>
          <cell r="E160">
            <v>0.7</v>
          </cell>
          <cell r="F160">
            <v>0</v>
          </cell>
        </row>
        <row r="161">
          <cell r="A161" t="str">
            <v>O0009</v>
          </cell>
          <cell r="B161" t="str">
            <v>2 CUAD. 3 (Prod, Transp y Coloc)</v>
          </cell>
          <cell r="E161">
            <v>0.7</v>
          </cell>
          <cell r="F161">
            <v>0</v>
          </cell>
        </row>
        <row r="162">
          <cell r="A162" t="str">
            <v>O0010</v>
          </cell>
          <cell r="B162" t="str">
            <v xml:space="preserve">2 CUAD. 3 </v>
          </cell>
          <cell r="E162">
            <v>0.7</v>
          </cell>
          <cell r="F162">
            <v>0</v>
          </cell>
        </row>
        <row r="163">
          <cell r="A163" t="str">
            <v>O0011</v>
          </cell>
          <cell r="B163" t="str">
            <v>MAMPOSTERIA CUADRILLA</v>
          </cell>
          <cell r="E163">
            <v>0.7</v>
          </cell>
          <cell r="F163">
            <v>0</v>
          </cell>
        </row>
        <row r="164">
          <cell r="A164" t="str">
            <v>O0020</v>
          </cell>
          <cell r="B164" t="str">
            <v>MAESTRO GENERAL</v>
          </cell>
          <cell r="C164">
            <v>25000</v>
          </cell>
          <cell r="E164">
            <v>0.7</v>
          </cell>
          <cell r="F164">
            <v>42500</v>
          </cell>
        </row>
        <row r="165">
          <cell r="A165" t="str">
            <v>O0021</v>
          </cell>
          <cell r="B165" t="str">
            <v>ORNAMENTADOR</v>
          </cell>
          <cell r="C165">
            <v>24000</v>
          </cell>
          <cell r="E165">
            <v>0.7</v>
          </cell>
          <cell r="F165">
            <v>40800</v>
          </cell>
        </row>
        <row r="166">
          <cell r="A166" t="str">
            <v>O0022</v>
          </cell>
          <cell r="B166" t="str">
            <v>OFICIAL</v>
          </cell>
          <cell r="C166">
            <v>19000</v>
          </cell>
          <cell r="E166">
            <v>0.7</v>
          </cell>
          <cell r="F166">
            <v>32300</v>
          </cell>
        </row>
        <row r="167">
          <cell r="A167" t="str">
            <v>O0023</v>
          </cell>
          <cell r="B167" t="str">
            <v>EBANISTERIA</v>
          </cell>
          <cell r="E167">
            <v>0.7</v>
          </cell>
          <cell r="F167">
            <v>0</v>
          </cell>
        </row>
        <row r="168">
          <cell r="A168" t="str">
            <v>O0024</v>
          </cell>
          <cell r="B168" t="str">
            <v>AYUDANTE</v>
          </cell>
          <cell r="C168">
            <v>9200</v>
          </cell>
          <cell r="E168">
            <v>0.7</v>
          </cell>
          <cell r="F168">
            <v>15640</v>
          </cell>
        </row>
        <row r="169">
          <cell r="A169" t="str">
            <v>O0025</v>
          </cell>
          <cell r="B169" t="str">
            <v>OPERADOR (1)</v>
          </cell>
          <cell r="C169">
            <v>25000</v>
          </cell>
          <cell r="E169">
            <v>0.7</v>
          </cell>
          <cell r="F169">
            <v>42500</v>
          </cell>
        </row>
        <row r="170">
          <cell r="A170" t="str">
            <v>O0026</v>
          </cell>
          <cell r="B170" t="str">
            <v>MACHINERO/TACADOR</v>
          </cell>
          <cell r="C170">
            <v>20000</v>
          </cell>
          <cell r="E170">
            <v>0.7</v>
          </cell>
          <cell r="F170">
            <v>34000</v>
          </cell>
        </row>
        <row r="171">
          <cell r="A171" t="str">
            <v>O0027</v>
          </cell>
          <cell r="B171" t="str">
            <v>2 AYUDANTES</v>
          </cell>
          <cell r="C171">
            <v>18400</v>
          </cell>
          <cell r="E171">
            <v>0.7</v>
          </cell>
          <cell r="F171">
            <v>31280</v>
          </cell>
        </row>
        <row r="172">
          <cell r="A172" t="str">
            <v>O0028</v>
          </cell>
          <cell r="B172" t="str">
            <v>OPERADOR (2)</v>
          </cell>
          <cell r="C172">
            <v>50000</v>
          </cell>
          <cell r="E172">
            <v>0.7</v>
          </cell>
          <cell r="F172">
            <v>85000</v>
          </cell>
        </row>
        <row r="173">
          <cell r="A173" t="str">
            <v>O0029</v>
          </cell>
          <cell r="B173" t="str">
            <v>3 AYUDANTES</v>
          </cell>
          <cell r="C173">
            <v>27600</v>
          </cell>
          <cell r="E173">
            <v>0.7</v>
          </cell>
          <cell r="F173">
            <v>46920</v>
          </cell>
        </row>
        <row r="174">
          <cell r="A174" t="str">
            <v>O0030</v>
          </cell>
          <cell r="B174" t="str">
            <v>4 AYUDANTES</v>
          </cell>
          <cell r="C174">
            <v>36800</v>
          </cell>
          <cell r="E174">
            <v>0.7</v>
          </cell>
          <cell r="F174">
            <v>62560</v>
          </cell>
        </row>
        <row r="175">
          <cell r="A175" t="str">
            <v>O0031</v>
          </cell>
          <cell r="B175" t="str">
            <v>5 AYUDANTES</v>
          </cell>
          <cell r="C175">
            <v>46000</v>
          </cell>
          <cell r="E175">
            <v>0.7</v>
          </cell>
          <cell r="F175">
            <v>78200</v>
          </cell>
        </row>
        <row r="176">
          <cell r="A176" t="str">
            <v>O0032</v>
          </cell>
          <cell r="B176" t="str">
            <v>6 AYUDANTES</v>
          </cell>
          <cell r="C176">
            <v>55200</v>
          </cell>
          <cell r="E176">
            <v>0.7</v>
          </cell>
          <cell r="F176">
            <v>93840</v>
          </cell>
        </row>
        <row r="177">
          <cell r="A177" t="str">
            <v>O0033</v>
          </cell>
          <cell r="B177" t="str">
            <v>7 AYUDANTES</v>
          </cell>
          <cell r="C177">
            <v>64400</v>
          </cell>
          <cell r="E177">
            <v>0.7</v>
          </cell>
          <cell r="F177">
            <v>109480</v>
          </cell>
        </row>
        <row r="178">
          <cell r="A178" t="str">
            <v xml:space="preserve">O0034 </v>
          </cell>
          <cell r="B178" t="str">
            <v>8 AYUDANTES</v>
          </cell>
          <cell r="C178">
            <v>73600</v>
          </cell>
          <cell r="E178">
            <v>0.7</v>
          </cell>
          <cell r="F178">
            <v>125120</v>
          </cell>
        </row>
        <row r="179">
          <cell r="A179" t="str">
            <v>O0035</v>
          </cell>
          <cell r="B179" t="str">
            <v>TUBERO</v>
          </cell>
          <cell r="E179">
            <v>0.7</v>
          </cell>
          <cell r="F179">
            <v>0</v>
          </cell>
        </row>
        <row r="180">
          <cell r="A180" t="str">
            <v>O0050</v>
          </cell>
          <cell r="B180" t="str">
            <v>COMISION DE TOPOGRAFIA</v>
          </cell>
          <cell r="C180">
            <v>60000</v>
          </cell>
          <cell r="E180">
            <v>0.7</v>
          </cell>
          <cell r="F180">
            <v>102000</v>
          </cell>
        </row>
        <row r="181">
          <cell r="A181" t="str">
            <v>O0051</v>
          </cell>
          <cell r="B181" t="str">
            <v>INSPECTOR OFICIAL</v>
          </cell>
          <cell r="C181">
            <v>20000</v>
          </cell>
          <cell r="E181">
            <v>0.7</v>
          </cell>
          <cell r="F181">
            <v>34000</v>
          </cell>
        </row>
        <row r="182">
          <cell r="A182" t="str">
            <v>O0053</v>
          </cell>
          <cell r="B182" t="str">
            <v xml:space="preserve">METALICA </v>
          </cell>
          <cell r="E182">
            <v>0.7</v>
          </cell>
          <cell r="F182">
            <v>0</v>
          </cell>
        </row>
        <row r="183">
          <cell r="A183" t="str">
            <v>O9999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DE OBRA No. 01 corregida"/>
      <sheetName val="1.01.01"/>
      <sheetName val="1.02.02"/>
      <sheetName val="1.02.03"/>
      <sheetName val="1.02.04"/>
      <sheetName val="1.02.06"/>
      <sheetName val="1.02.07"/>
      <sheetName val="2.01.01"/>
      <sheetName val="2.02.01"/>
      <sheetName val="2.02.02"/>
      <sheetName val="2.04.01"/>
      <sheetName val="2.04.02"/>
      <sheetName val="3.01.01"/>
      <sheetName val="3.02.01"/>
      <sheetName val="3.02.02"/>
      <sheetName val="3.03.01"/>
      <sheetName val="3.04.01"/>
      <sheetName val="3.04.02"/>
      <sheetName val="4.01.01"/>
      <sheetName val="4.02.01"/>
      <sheetName val="4.02.02"/>
      <sheetName val="4.05.01"/>
      <sheetName val="4.05.02"/>
      <sheetName val="8.02.01."/>
      <sheetName val="8.03.02"/>
      <sheetName val="8.08.01"/>
      <sheetName val="ACTA DE OBRA No.01"/>
      <sheetName val="8.08.02"/>
      <sheetName val="8.08.03"/>
      <sheetName val="Presupuesto LA CI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
          <cell r="A3" t="str">
            <v>1. VESTIERES Y BAÑOS</v>
          </cell>
        </row>
        <row r="4">
          <cell r="A4">
            <v>1.01</v>
          </cell>
          <cell r="B4" t="str">
            <v>PRELIMINARES</v>
          </cell>
          <cell r="C4">
            <v>0</v>
          </cell>
          <cell r="D4">
            <v>0</v>
          </cell>
          <cell r="E4">
            <v>0</v>
          </cell>
          <cell r="F4">
            <v>0</v>
          </cell>
        </row>
        <row r="5">
          <cell r="A5" t="str">
            <v>1.01.01</v>
          </cell>
          <cell r="B5" t="str">
            <v>LOCALIZACIÓN Y REPLANTEO</v>
          </cell>
          <cell r="C5" t="str">
            <v>m²</v>
          </cell>
          <cell r="D5">
            <v>121</v>
          </cell>
          <cell r="E5">
            <v>3900</v>
          </cell>
          <cell r="F5">
            <v>471900</v>
          </cell>
        </row>
        <row r="6">
          <cell r="A6">
            <v>1.02</v>
          </cell>
          <cell r="B6" t="str">
            <v>CIMENTACIÓN</v>
          </cell>
          <cell r="C6">
            <v>0</v>
          </cell>
          <cell r="D6">
            <v>0</v>
          </cell>
          <cell r="E6">
            <v>0</v>
          </cell>
          <cell r="F6">
            <v>0</v>
          </cell>
        </row>
        <row r="7">
          <cell r="A7" t="str">
            <v>1.02.01</v>
          </cell>
          <cell r="B7" t="str">
            <v>EXCAVACIÓN MECÁNICA A  CUALQUIER PROFUNDIDAD</v>
          </cell>
          <cell r="C7" t="str">
            <v>m³</v>
          </cell>
          <cell r="D7">
            <v>1700</v>
          </cell>
          <cell r="E7">
            <v>4790</v>
          </cell>
          <cell r="F7">
            <v>8143000</v>
          </cell>
        </row>
        <row r="8">
          <cell r="A8" t="str">
            <v>1.02.02</v>
          </cell>
          <cell r="B8" t="str">
            <v>EXCAVACIÓN MANUAL DE 0 A 2 m</v>
          </cell>
          <cell r="C8" t="str">
            <v>m³</v>
          </cell>
          <cell r="D8">
            <v>42</v>
          </cell>
          <cell r="E8">
            <v>42570</v>
          </cell>
          <cell r="F8">
            <v>1787940</v>
          </cell>
        </row>
        <row r="9">
          <cell r="A9" t="str">
            <v>1.02.03</v>
          </cell>
          <cell r="B9" t="str">
            <v>CONCRETO CIMIENTO 21 Mpa</v>
          </cell>
          <cell r="C9" t="str">
            <v>m³</v>
          </cell>
          <cell r="D9">
            <v>17</v>
          </cell>
          <cell r="E9">
            <v>575790</v>
          </cell>
          <cell r="F9">
            <v>9788430</v>
          </cell>
        </row>
        <row r="10">
          <cell r="A10" t="str">
            <v>1.02.04</v>
          </cell>
          <cell r="B10" t="str">
            <v xml:space="preserve">ACERO REFUERZO </v>
          </cell>
          <cell r="C10" t="str">
            <v>kg</v>
          </cell>
          <cell r="D10">
            <v>1500</v>
          </cell>
          <cell r="E10">
            <v>5070</v>
          </cell>
          <cell r="F10">
            <v>7605000</v>
          </cell>
        </row>
        <row r="11">
          <cell r="A11" t="str">
            <v>1.02.05</v>
          </cell>
          <cell r="B11" t="str">
            <v>RELLENO CON MATERIAL TIPO 3 - Proveniente de la Excavación</v>
          </cell>
          <cell r="C11" t="str">
            <v>m³</v>
          </cell>
          <cell r="D11">
            <v>10</v>
          </cell>
          <cell r="E11">
            <v>26100</v>
          </cell>
          <cell r="F11">
            <v>261000</v>
          </cell>
        </row>
        <row r="12">
          <cell r="A12" t="str">
            <v>1.02.06</v>
          </cell>
          <cell r="B12" t="str">
            <v>RELLENO CON GRAVA TRITURADA</v>
          </cell>
          <cell r="C12" t="str">
            <v>m³</v>
          </cell>
          <cell r="D12">
            <v>16</v>
          </cell>
          <cell r="E12">
            <v>104010</v>
          </cell>
          <cell r="F12">
            <v>1664160</v>
          </cell>
        </row>
        <row r="13">
          <cell r="A13" t="str">
            <v>1.02.07</v>
          </cell>
          <cell r="B13" t="str">
            <v>RETIRO Y DISPOSICIÓN FINAL DE SOBRANTES</v>
          </cell>
          <cell r="C13" t="str">
            <v>m³</v>
          </cell>
          <cell r="D13">
            <v>1800</v>
          </cell>
          <cell r="E13">
            <v>22140</v>
          </cell>
          <cell r="F13">
            <v>39852000</v>
          </cell>
        </row>
        <row r="14">
          <cell r="A14">
            <v>1.03</v>
          </cell>
          <cell r="B14" t="str">
            <v xml:space="preserve">MAMPOSTERIA </v>
          </cell>
          <cell r="C14">
            <v>0</v>
          </cell>
          <cell r="D14">
            <v>0</v>
          </cell>
          <cell r="E14">
            <v>0</v>
          </cell>
          <cell r="F14">
            <v>0</v>
          </cell>
        </row>
        <row r="15">
          <cell r="A15" t="str">
            <v>1.03.01</v>
          </cell>
          <cell r="B15" t="str">
            <v>MAMPOSTERIA PARCIALMENTE REFORZADA E=0.15 m, LADRILLO PORTANTE 306 TERRACOTA O SIMILAR</v>
          </cell>
          <cell r="C15" t="str">
            <v>m²</v>
          </cell>
          <cell r="D15">
            <v>171</v>
          </cell>
          <cell r="E15">
            <v>78860</v>
          </cell>
          <cell r="F15">
            <v>13485060</v>
          </cell>
        </row>
        <row r="16">
          <cell r="A16">
            <v>1.04</v>
          </cell>
          <cell r="B16" t="str">
            <v>CONCRETO Y ACEROS DE ELEVACIÓN</v>
          </cell>
          <cell r="C16">
            <v>0</v>
          </cell>
          <cell r="D16">
            <v>0</v>
          </cell>
          <cell r="E16">
            <v>0</v>
          </cell>
          <cell r="F16">
            <v>0</v>
          </cell>
        </row>
        <row r="17">
          <cell r="A17" t="str">
            <v>1.04.01</v>
          </cell>
          <cell r="B17" t="str">
            <v>CONCRETO PARA VIGA Y PLACA AEREA 21 Mpa</v>
          </cell>
          <cell r="C17" t="str">
            <v>m³</v>
          </cell>
          <cell r="D17">
            <v>7.2</v>
          </cell>
          <cell r="E17">
            <v>791070</v>
          </cell>
          <cell r="F17">
            <v>5695704</v>
          </cell>
        </row>
        <row r="18">
          <cell r="A18" t="str">
            <v>1.04.02</v>
          </cell>
          <cell r="B18" t="str">
            <v>ACERO REFUERZO</v>
          </cell>
          <cell r="C18" t="str">
            <v>kg</v>
          </cell>
          <cell r="D18">
            <v>2500</v>
          </cell>
          <cell r="E18">
            <v>5070</v>
          </cell>
          <cell r="F18">
            <v>12675000</v>
          </cell>
        </row>
        <row r="19">
          <cell r="A19">
            <v>1.05</v>
          </cell>
          <cell r="B19" t="str">
            <v>PAÑETES</v>
          </cell>
          <cell r="C19">
            <v>0</v>
          </cell>
          <cell r="D19">
            <v>0</v>
          </cell>
          <cell r="E19">
            <v>0</v>
          </cell>
          <cell r="F19">
            <v>0</v>
          </cell>
        </row>
        <row r="20">
          <cell r="A20" t="str">
            <v>1.05.01</v>
          </cell>
          <cell r="B20" t="str">
            <v>PAÑETE MOTERO 1:4</v>
          </cell>
          <cell r="C20" t="str">
            <v>m²</v>
          </cell>
          <cell r="D20">
            <v>250</v>
          </cell>
          <cell r="E20">
            <v>15440</v>
          </cell>
          <cell r="F20">
            <v>3860000</v>
          </cell>
        </row>
        <row r="21">
          <cell r="A21">
            <v>1.06</v>
          </cell>
          <cell r="B21" t="str">
            <v>PISOS</v>
          </cell>
          <cell r="C21">
            <v>0</v>
          </cell>
          <cell r="D21">
            <v>0</v>
          </cell>
          <cell r="E21">
            <v>0</v>
          </cell>
          <cell r="F21">
            <v>0</v>
          </cell>
        </row>
        <row r="22">
          <cell r="A22" t="str">
            <v>1.06.01</v>
          </cell>
          <cell r="B22" t="str">
            <v>RECEBO COMPACTADO 95% PROCTOR MODIFICADO</v>
          </cell>
          <cell r="C22" t="str">
            <v>m³</v>
          </cell>
          <cell r="D22">
            <v>41</v>
          </cell>
          <cell r="E22">
            <v>46840</v>
          </cell>
          <cell r="F22">
            <v>1920440</v>
          </cell>
        </row>
        <row r="23">
          <cell r="A23" t="str">
            <v>1.06.02</v>
          </cell>
          <cell r="B23" t="str">
            <v>AFINADO DE PISO E=0.06 M, MORTERO 1:4</v>
          </cell>
          <cell r="C23" t="str">
            <v>m²</v>
          </cell>
          <cell r="D23">
            <v>9</v>
          </cell>
          <cell r="E23">
            <v>13100</v>
          </cell>
          <cell r="F23">
            <v>117900</v>
          </cell>
        </row>
        <row r="24">
          <cell r="A24">
            <v>1.07</v>
          </cell>
          <cell r="B24" t="str">
            <v>ENCHAPES</v>
          </cell>
          <cell r="C24">
            <v>0</v>
          </cell>
          <cell r="D24">
            <v>0</v>
          </cell>
          <cell r="E24">
            <v>0</v>
          </cell>
          <cell r="F24">
            <v>0</v>
          </cell>
        </row>
        <row r="25">
          <cell r="A25" t="str">
            <v>1.07.01</v>
          </cell>
          <cell r="B25" t="str">
            <v>ENCHAPES PISOS CERAMICA CORONA PORTO MULTICOLOR REF 45926 C279 O SIMILAR</v>
          </cell>
          <cell r="C25" t="str">
            <v>m²</v>
          </cell>
          <cell r="D25">
            <v>70</v>
          </cell>
          <cell r="E25">
            <v>45090</v>
          </cell>
          <cell r="F25">
            <v>3156300</v>
          </cell>
        </row>
        <row r="26">
          <cell r="A26" t="str">
            <v>1.07.02</v>
          </cell>
          <cell r="B26" t="str">
            <v>ENCHAPE PAREDES CERAMICA CORONA SALNA BEIGE REF. 357373031 O SIMILAR H=2.40 m</v>
          </cell>
          <cell r="C26" t="str">
            <v>m²</v>
          </cell>
          <cell r="D26">
            <v>51</v>
          </cell>
          <cell r="E26">
            <v>43850</v>
          </cell>
          <cell r="F26">
            <v>2236350</v>
          </cell>
        </row>
        <row r="27">
          <cell r="A27" t="str">
            <v>1.07.03</v>
          </cell>
          <cell r="B27" t="str">
            <v>ENCHAPE PAREDES CERAMICA CORONA SALNA BEIGE REF. 357373031 O SIMILAR H=1.80 m</v>
          </cell>
          <cell r="C27" t="str">
            <v>m²</v>
          </cell>
          <cell r="D27">
            <v>9</v>
          </cell>
          <cell r="E27">
            <v>43850</v>
          </cell>
          <cell r="F27">
            <v>394650</v>
          </cell>
        </row>
        <row r="28">
          <cell r="A28">
            <v>1.08</v>
          </cell>
          <cell r="B28" t="str">
            <v>APARATOS SANITARIOS</v>
          </cell>
          <cell r="C28">
            <v>0</v>
          </cell>
          <cell r="D28">
            <v>0</v>
          </cell>
          <cell r="E28">
            <v>0</v>
          </cell>
          <cell r="F28">
            <v>0</v>
          </cell>
        </row>
        <row r="29">
          <cell r="A29" t="str">
            <v>1.08.01</v>
          </cell>
          <cell r="B29" t="str">
            <v>TAZA INSTITUCIONAL CORONA BÁLTICA BLANCO REF. O132201001 O SIMILAR</v>
          </cell>
          <cell r="C29" t="str">
            <v>un</v>
          </cell>
          <cell r="D29">
            <v>10</v>
          </cell>
          <cell r="E29">
            <v>454720</v>
          </cell>
          <cell r="F29">
            <v>4547200</v>
          </cell>
        </row>
        <row r="30">
          <cell r="A30" t="str">
            <v>1.08.02</v>
          </cell>
          <cell r="B30" t="str">
            <v>FLUXOMETRO SANITARIO PUSH TRU FLUSH</v>
          </cell>
          <cell r="C30" t="str">
            <v>un</v>
          </cell>
          <cell r="D30">
            <v>10</v>
          </cell>
          <cell r="E30">
            <v>599260</v>
          </cell>
          <cell r="F30">
            <v>5992600</v>
          </cell>
        </row>
        <row r="31">
          <cell r="A31" t="str">
            <v>1.08.03</v>
          </cell>
          <cell r="B31" t="str">
            <v>SISTEMA DE INSTALACIÓN ENTRADA SUPERIOS</v>
          </cell>
          <cell r="C31" t="str">
            <v>un</v>
          </cell>
          <cell r="D31">
            <v>10</v>
          </cell>
          <cell r="E31">
            <v>278010</v>
          </cell>
          <cell r="F31">
            <v>2780100</v>
          </cell>
        </row>
        <row r="32">
          <cell r="A32" t="str">
            <v>1.08.04</v>
          </cell>
          <cell r="B32" t="str">
            <v>LAVAMANOS DE INSCRUSTAR CORONA SAN LORENZO PETTIT BLANCO</v>
          </cell>
          <cell r="C32" t="str">
            <v>un</v>
          </cell>
          <cell r="D32">
            <v>8</v>
          </cell>
          <cell r="E32">
            <v>211780</v>
          </cell>
          <cell r="F32">
            <v>1694240</v>
          </cell>
        </row>
        <row r="33">
          <cell r="A33" t="str">
            <v>1.08.05</v>
          </cell>
          <cell r="B33" t="str">
            <v>GRIFERÍA DE MESA PUSH MAX</v>
          </cell>
          <cell r="C33" t="str">
            <v>un</v>
          </cell>
          <cell r="D33">
            <v>10</v>
          </cell>
          <cell r="E33">
            <v>213260</v>
          </cell>
          <cell r="F33">
            <v>2132600</v>
          </cell>
        </row>
        <row r="34">
          <cell r="A34" t="str">
            <v>1.08.06</v>
          </cell>
          <cell r="B34" t="str">
            <v>ORINAL PORCELANA CORONA-ARRECIFE REF. 061061001</v>
          </cell>
          <cell r="C34" t="str">
            <v>un</v>
          </cell>
          <cell r="D34">
            <v>3</v>
          </cell>
          <cell r="E34">
            <v>317710</v>
          </cell>
          <cell r="F34">
            <v>953130</v>
          </cell>
        </row>
        <row r="35">
          <cell r="A35" t="str">
            <v>1.08.07</v>
          </cell>
          <cell r="B35" t="str">
            <v>FLUXOMETRO ORINAL PUSH TRU FLUSH</v>
          </cell>
          <cell r="C35" t="str">
            <v>un</v>
          </cell>
          <cell r="D35">
            <v>3</v>
          </cell>
          <cell r="E35">
            <v>717570</v>
          </cell>
          <cell r="F35">
            <v>2152710</v>
          </cell>
        </row>
        <row r="36">
          <cell r="A36" t="str">
            <v>1.08.08</v>
          </cell>
          <cell r="B36" t="str">
            <v>MESON LAVAMANOS POSTFORMADO - LAMINADO</v>
          </cell>
          <cell r="C36" t="str">
            <v>un</v>
          </cell>
          <cell r="D36">
            <v>2</v>
          </cell>
          <cell r="E36">
            <v>199400</v>
          </cell>
          <cell r="F36">
            <v>398800</v>
          </cell>
        </row>
        <row r="37">
          <cell r="A37" t="str">
            <v>1.08.09</v>
          </cell>
          <cell r="B37" t="str">
            <v>LAVAMANOS PORCELANA CORONA-AGUAJET REF. 012911001 O SIMILAR</v>
          </cell>
          <cell r="C37" t="str">
            <v>un</v>
          </cell>
          <cell r="D37">
            <v>2</v>
          </cell>
          <cell r="E37">
            <v>413140</v>
          </cell>
          <cell r="F37">
            <v>826280</v>
          </cell>
        </row>
        <row r="38">
          <cell r="A38" t="str">
            <v>1.08.10</v>
          </cell>
          <cell r="B38" t="str">
            <v>DUCHA ANTIVANDÁLICA CON REGADERA TUBULAR</v>
          </cell>
          <cell r="C38" t="str">
            <v>un</v>
          </cell>
          <cell r="D38">
            <v>11</v>
          </cell>
          <cell r="E38">
            <v>384830</v>
          </cell>
          <cell r="F38">
            <v>4233130</v>
          </cell>
        </row>
        <row r="39">
          <cell r="A39" t="str">
            <v>1.08.11</v>
          </cell>
          <cell r="B39" t="str">
            <v>REJILLAS ACERO INOXIDABLE</v>
          </cell>
          <cell r="C39" t="str">
            <v>un</v>
          </cell>
          <cell r="D39">
            <v>15</v>
          </cell>
          <cell r="E39">
            <v>37180</v>
          </cell>
          <cell r="F39">
            <v>557700</v>
          </cell>
        </row>
        <row r="40">
          <cell r="A40" t="str">
            <v>1.08.12</v>
          </cell>
          <cell r="B40" t="str">
            <v>DISPENSADOR DE JABÓN ACERO INOXIDABLE REF. 706510001</v>
          </cell>
          <cell r="C40" t="str">
            <v>un</v>
          </cell>
          <cell r="D40">
            <v>4</v>
          </cell>
          <cell r="E40">
            <v>291970</v>
          </cell>
          <cell r="F40">
            <v>1167880</v>
          </cell>
        </row>
        <row r="41">
          <cell r="A41" t="str">
            <v>1.08.13</v>
          </cell>
          <cell r="B41" t="str">
            <v>DISPENSADOR DE PAPEL ACERO INOXIDABLE REF. 706150001 O SIMILAR</v>
          </cell>
          <cell r="C41" t="str">
            <v>un</v>
          </cell>
          <cell r="D41">
            <v>4</v>
          </cell>
          <cell r="E41">
            <v>291970</v>
          </cell>
          <cell r="F41">
            <v>1167880</v>
          </cell>
        </row>
        <row r="42">
          <cell r="A42" t="str">
            <v>1.08.14</v>
          </cell>
          <cell r="B42" t="str">
            <v>SECADOR MANOS-POTENZA ACERO INOXIDABLE REF. 706650001</v>
          </cell>
          <cell r="C42" t="str">
            <v>un</v>
          </cell>
          <cell r="D42">
            <v>4</v>
          </cell>
          <cell r="E42">
            <v>744400</v>
          </cell>
          <cell r="F42">
            <v>2977600</v>
          </cell>
        </row>
        <row r="43">
          <cell r="A43">
            <v>1.0900000000000001</v>
          </cell>
          <cell r="B43" t="str">
            <v>MUEBLES METÁLICOS</v>
          </cell>
          <cell r="C43">
            <v>0</v>
          </cell>
          <cell r="D43">
            <v>0</v>
          </cell>
          <cell r="E43">
            <v>0</v>
          </cell>
          <cell r="F43">
            <v>0</v>
          </cell>
        </row>
        <row r="44">
          <cell r="A44" t="str">
            <v>1.09.01</v>
          </cell>
          <cell r="B44" t="str">
            <v>LOCKERS METÁLICO 1.0X0.3X0.30</v>
          </cell>
          <cell r="C44" t="str">
            <v>un</v>
          </cell>
          <cell r="D44">
            <v>54</v>
          </cell>
          <cell r="E44">
            <v>47390</v>
          </cell>
          <cell r="F44">
            <v>2559060</v>
          </cell>
        </row>
        <row r="45">
          <cell r="A45" t="str">
            <v>1.09.02</v>
          </cell>
          <cell r="B45" t="str">
            <v>BANCAS VESTIERES 1.60X0.60X0.43</v>
          </cell>
          <cell r="C45" t="str">
            <v>un</v>
          </cell>
          <cell r="D45">
            <v>2</v>
          </cell>
          <cell r="E45">
            <v>745340</v>
          </cell>
          <cell r="F45">
            <v>1490680</v>
          </cell>
        </row>
        <row r="46">
          <cell r="A46">
            <v>1.1000000000000001</v>
          </cell>
          <cell r="B46" t="str">
            <v>CARPINTERIA METÁLICA</v>
          </cell>
          <cell r="C46">
            <v>0</v>
          </cell>
          <cell r="D46">
            <v>0</v>
          </cell>
          <cell r="E46">
            <v>0</v>
          </cell>
          <cell r="F46">
            <v>0</v>
          </cell>
        </row>
        <row r="47">
          <cell r="A47" t="str">
            <v>1.10.01</v>
          </cell>
          <cell r="B47" t="str">
            <v>PIRAMIDE-TRANSPARENTE EN TUBO REDONDO D=60 mm, t=5.6 mm, RECUBIERTA EN CRISTAL POLYGAL ALVEOLAR DE 8 mm, COLOR HUMO</v>
          </cell>
          <cell r="C47" t="str">
            <v>un</v>
          </cell>
          <cell r="D47">
            <v>1</v>
          </cell>
          <cell r="E47">
            <v>12543210</v>
          </cell>
          <cell r="F47">
            <v>12543210</v>
          </cell>
        </row>
        <row r="48">
          <cell r="A48" t="str">
            <v>1.10.02</v>
          </cell>
          <cell r="B48" t="str">
            <v>VENTANAS LAMINA COLD ROLLED CAL. 20 DE 1.50X0.60</v>
          </cell>
          <cell r="C48" t="str">
            <v>m²</v>
          </cell>
          <cell r="D48">
            <v>6</v>
          </cell>
          <cell r="E48">
            <v>127100</v>
          </cell>
          <cell r="F48">
            <v>762600</v>
          </cell>
        </row>
        <row r="49">
          <cell r="A49" t="str">
            <v>1.10.03</v>
          </cell>
          <cell r="B49" t="str">
            <v>CABINAS SANIT./DUCHAS ACERO INOXIDABLE DE 2,70X1,20X2,40</v>
          </cell>
          <cell r="C49" t="str">
            <v>m²</v>
          </cell>
          <cell r="D49">
            <v>10</v>
          </cell>
          <cell r="E49">
            <v>549370</v>
          </cell>
          <cell r="F49">
            <v>5493700</v>
          </cell>
        </row>
        <row r="50">
          <cell r="A50" t="str">
            <v>1.10.04</v>
          </cell>
          <cell r="B50" t="str">
            <v>CABINAS SANITARIOS ACERO INOXIDABLE DE 2,70X1,20X2,41</v>
          </cell>
          <cell r="C50" t="str">
            <v>m²</v>
          </cell>
          <cell r="D50">
            <v>27</v>
          </cell>
          <cell r="E50">
            <v>549370</v>
          </cell>
          <cell r="F50">
            <v>14832990</v>
          </cell>
        </row>
        <row r="51">
          <cell r="A51" t="str">
            <v>1.10.05</v>
          </cell>
          <cell r="B51" t="str">
            <v>DIVISIONES ORINALES ACERO INOXIDABLE DE 1,20X1,60</v>
          </cell>
          <cell r="C51" t="str">
            <v>m²</v>
          </cell>
          <cell r="D51">
            <v>1.2</v>
          </cell>
          <cell r="E51">
            <v>549370</v>
          </cell>
          <cell r="F51">
            <v>659244</v>
          </cell>
        </row>
        <row r="52">
          <cell r="A52" t="str">
            <v>1.10.06</v>
          </cell>
          <cell r="B52" t="str">
            <v>BARRAS SEGURIDAD NIQUEL. ACERO INOXIDABLE DE 1.06 ANTIDES Ø 1¼"</v>
          </cell>
          <cell r="C52" t="str">
            <v>m</v>
          </cell>
          <cell r="D52">
            <v>8</v>
          </cell>
          <cell r="E52">
            <v>332740</v>
          </cell>
          <cell r="F52">
            <v>2661920</v>
          </cell>
        </row>
        <row r="53">
          <cell r="A53">
            <v>1.1100000000000001</v>
          </cell>
          <cell r="B53" t="str">
            <v>INSTALACIONES HIDROSANITARIAS</v>
          </cell>
          <cell r="C53">
            <v>0</v>
          </cell>
          <cell r="D53">
            <v>0</v>
          </cell>
          <cell r="E53">
            <v>0</v>
          </cell>
          <cell r="F53">
            <v>0</v>
          </cell>
        </row>
        <row r="54">
          <cell r="A54" t="str">
            <v>1.11.01</v>
          </cell>
          <cell r="B54" t="str">
            <v>PUNTO HIDRÁULICO AGUA FRIA D=1/2" RDE 13.5</v>
          </cell>
          <cell r="C54" t="str">
            <v>un</v>
          </cell>
          <cell r="D54">
            <v>16</v>
          </cell>
          <cell r="E54">
            <v>50020</v>
          </cell>
          <cell r="F54">
            <v>800320</v>
          </cell>
        </row>
        <row r="55">
          <cell r="A55" t="str">
            <v>1.11.02</v>
          </cell>
          <cell r="B55" t="str">
            <v>TUBERÍA SUMINISTRO AGUA FRIA D=3/4" RDE 21</v>
          </cell>
          <cell r="C55" t="str">
            <v>m</v>
          </cell>
          <cell r="D55">
            <v>20</v>
          </cell>
          <cell r="E55">
            <v>5610</v>
          </cell>
          <cell r="F55">
            <v>112200</v>
          </cell>
        </row>
        <row r="56">
          <cell r="A56" t="str">
            <v>1.11.03</v>
          </cell>
          <cell r="B56" t="str">
            <v>TUBERÍA SUMINISTRO AGUA FRIA D=1.1/2" RDE 21</v>
          </cell>
          <cell r="C56" t="str">
            <v>m</v>
          </cell>
          <cell r="D56">
            <v>26</v>
          </cell>
          <cell r="E56">
            <v>12540</v>
          </cell>
          <cell r="F56">
            <v>326040</v>
          </cell>
        </row>
        <row r="57">
          <cell r="A57" t="str">
            <v>1.11.04</v>
          </cell>
          <cell r="B57" t="str">
            <v>REGISTRO DE 1.1/2"</v>
          </cell>
          <cell r="C57" t="str">
            <v>un</v>
          </cell>
          <cell r="D57">
            <v>3</v>
          </cell>
          <cell r="E57">
            <v>91250</v>
          </cell>
          <cell r="F57">
            <v>273750</v>
          </cell>
        </row>
        <row r="58">
          <cell r="A58" t="str">
            <v>1.11.05</v>
          </cell>
          <cell r="B58" t="str">
            <v>PUNTO SANITARIO D=2"</v>
          </cell>
          <cell r="C58" t="str">
            <v>un</v>
          </cell>
          <cell r="D58">
            <v>21</v>
          </cell>
          <cell r="E58">
            <v>39160</v>
          </cell>
          <cell r="F58">
            <v>822360</v>
          </cell>
        </row>
        <row r="59">
          <cell r="A59" t="str">
            <v>1.11.06</v>
          </cell>
          <cell r="B59" t="str">
            <v>PUNTO SANITARIO D=4</v>
          </cell>
          <cell r="C59" t="str">
            <v>un</v>
          </cell>
          <cell r="D59">
            <v>10</v>
          </cell>
          <cell r="E59">
            <v>93810</v>
          </cell>
          <cell r="F59">
            <v>938100</v>
          </cell>
        </row>
        <row r="60">
          <cell r="A60" t="str">
            <v>1.11.07</v>
          </cell>
          <cell r="B60" t="str">
            <v>CAJAS DE INSPECCIÓN DE 0.8X0.8, INCLUYE TAPA</v>
          </cell>
          <cell r="C60" t="str">
            <v>un</v>
          </cell>
          <cell r="D60">
            <v>4</v>
          </cell>
          <cell r="E60">
            <v>342220</v>
          </cell>
          <cell r="F60">
            <v>1368880</v>
          </cell>
        </row>
        <row r="61">
          <cell r="A61" t="str">
            <v>1.11.08</v>
          </cell>
          <cell r="B61" t="str">
            <v>TUBERIA SANITARIA D=2"</v>
          </cell>
          <cell r="C61" t="str">
            <v>m</v>
          </cell>
          <cell r="D61">
            <v>7</v>
          </cell>
          <cell r="E61">
            <v>11100</v>
          </cell>
          <cell r="F61">
            <v>77700</v>
          </cell>
        </row>
        <row r="62">
          <cell r="A62" t="str">
            <v>1.11.09</v>
          </cell>
          <cell r="B62" t="str">
            <v>TUBERIA SANITARIA D=3"</v>
          </cell>
          <cell r="C62" t="str">
            <v>m</v>
          </cell>
          <cell r="D62">
            <v>7</v>
          </cell>
          <cell r="E62">
            <v>12170</v>
          </cell>
          <cell r="F62">
            <v>85190</v>
          </cell>
        </row>
        <row r="63">
          <cell r="A63" t="str">
            <v>1.11.10</v>
          </cell>
          <cell r="B63" t="str">
            <v>TUBERIA SANITARIA D=4"</v>
          </cell>
          <cell r="C63" t="str">
            <v>m</v>
          </cell>
          <cell r="D63">
            <v>24</v>
          </cell>
          <cell r="E63">
            <v>17760</v>
          </cell>
          <cell r="F63">
            <v>426240</v>
          </cell>
        </row>
        <row r="64">
          <cell r="A64" t="str">
            <v>1.11.11</v>
          </cell>
          <cell r="B64" t="str">
            <v>TUBERIA SANITARIA D=6"</v>
          </cell>
          <cell r="C64" t="str">
            <v>m</v>
          </cell>
          <cell r="D64">
            <v>22</v>
          </cell>
          <cell r="E64">
            <v>106300</v>
          </cell>
          <cell r="F64">
            <v>2338600</v>
          </cell>
        </row>
        <row r="65">
          <cell r="A65">
            <v>1.1200000000000001</v>
          </cell>
          <cell r="B65" t="str">
            <v>EQUIPAMENTO PISCINA</v>
          </cell>
          <cell r="C65">
            <v>0</v>
          </cell>
          <cell r="D65">
            <v>0</v>
          </cell>
          <cell r="E65">
            <v>0</v>
          </cell>
          <cell r="F65">
            <v>0</v>
          </cell>
        </row>
        <row r="66">
          <cell r="A66" t="str">
            <v>1.12.01</v>
          </cell>
          <cell r="B66" t="str">
            <v>ARO SALVAVIDAS TIPO SOLAS</v>
          </cell>
          <cell r="C66" t="str">
            <v>un</v>
          </cell>
          <cell r="D66">
            <v>2</v>
          </cell>
          <cell r="E66">
            <v>122450</v>
          </cell>
          <cell r="F66">
            <v>244900</v>
          </cell>
        </row>
        <row r="67">
          <cell r="A67" t="str">
            <v>1.12.02</v>
          </cell>
          <cell r="B67" t="str">
            <v>GANCHO - BASTON</v>
          </cell>
          <cell r="C67" t="str">
            <v>un</v>
          </cell>
          <cell r="D67">
            <v>1</v>
          </cell>
          <cell r="E67">
            <v>122450</v>
          </cell>
          <cell r="F67">
            <v>122450</v>
          </cell>
        </row>
        <row r="68">
          <cell r="A68" t="str">
            <v>1.12.03</v>
          </cell>
          <cell r="B68" t="str">
            <v>DEMARCACIÓN DE PROFUNDIDAD BALDOSAS ANTIDESLIZANTES CON TEXTOS</v>
          </cell>
          <cell r="C68" t="str">
            <v>un</v>
          </cell>
          <cell r="D68">
            <v>4</v>
          </cell>
          <cell r="E68">
            <v>58100</v>
          </cell>
          <cell r="F68">
            <v>232400</v>
          </cell>
        </row>
        <row r="69">
          <cell r="A69" t="str">
            <v>1.12.04</v>
          </cell>
          <cell r="B69" t="str">
            <v>DEMARCACIÓN DE PROFUNDIDAD BALDOSAS LISAS  CON TEXTOS</v>
          </cell>
          <cell r="C69" t="str">
            <v>un</v>
          </cell>
          <cell r="D69">
            <v>4</v>
          </cell>
          <cell r="E69">
            <v>63050</v>
          </cell>
          <cell r="F69">
            <v>252200</v>
          </cell>
        </row>
        <row r="70">
          <cell r="A70" t="str">
            <v>1.12.05</v>
          </cell>
          <cell r="B70" t="str">
            <v>BOTIQUIN (RESOLUCIÓN 1510 DE 2011)</v>
          </cell>
          <cell r="C70" t="str">
            <v>un</v>
          </cell>
          <cell r="D70">
            <v>1</v>
          </cell>
          <cell r="E70">
            <v>300650</v>
          </cell>
          <cell r="F70">
            <v>300650</v>
          </cell>
        </row>
        <row r="71">
          <cell r="A71" t="str">
            <v>1.12.06</v>
          </cell>
          <cell r="B71" t="str">
            <v>CAMILLA RIGIDA PARA RESCATE CON INMOVILLIZADOR DE CABEZA</v>
          </cell>
          <cell r="C71" t="str">
            <v>un</v>
          </cell>
          <cell r="D71">
            <v>1</v>
          </cell>
          <cell r="E71">
            <v>270950</v>
          </cell>
          <cell r="F71">
            <v>270950</v>
          </cell>
        </row>
        <row r="72">
          <cell r="A72" t="str">
            <v>1.12.07</v>
          </cell>
          <cell r="B72" t="str">
            <v>REGLAMENTEO Y NORMAS DE USO DE LA PISCINA TABLERO EN LÁMINA ACRILICA</v>
          </cell>
          <cell r="C72" t="str">
            <v>un</v>
          </cell>
          <cell r="D72">
            <v>1</v>
          </cell>
          <cell r="E72">
            <v>300650</v>
          </cell>
          <cell r="F72">
            <v>300650</v>
          </cell>
        </row>
        <row r="73">
          <cell r="A73" t="str">
            <v>1.12.08</v>
          </cell>
          <cell r="B73" t="str">
            <v>DIAGRAMA DE FLUJO CUARTO DE MAQUINAS</v>
          </cell>
          <cell r="C73" t="str">
            <v>un</v>
          </cell>
          <cell r="D73">
            <v>1</v>
          </cell>
          <cell r="E73">
            <v>261050</v>
          </cell>
          <cell r="F73">
            <v>261050</v>
          </cell>
        </row>
        <row r="74">
          <cell r="A74" t="str">
            <v>1.12.09</v>
          </cell>
          <cell r="B74" t="str">
            <v>SEÑALES CÍVICAS INFORMATIVAS, PROHIBITIVAS NORMATIVAS, ETC.</v>
          </cell>
          <cell r="C74" t="str">
            <v>un</v>
          </cell>
          <cell r="D74">
            <v>6</v>
          </cell>
          <cell r="E74">
            <v>48200</v>
          </cell>
          <cell r="F74">
            <v>289200</v>
          </cell>
        </row>
        <row r="75">
          <cell r="A75" t="str">
            <v>1.12.10</v>
          </cell>
          <cell r="B75" t="str">
            <v>SEÑAL DE PISCINA EN MANTENIMIENTO</v>
          </cell>
          <cell r="C75" t="str">
            <v>un</v>
          </cell>
          <cell r="D75">
            <v>2</v>
          </cell>
          <cell r="E75">
            <v>82850</v>
          </cell>
          <cell r="F75">
            <v>165700</v>
          </cell>
        </row>
        <row r="76">
          <cell r="A76" t="str">
            <v>1.12.11</v>
          </cell>
          <cell r="B76" t="str">
            <v>ALARMA DE INMERSIÓN</v>
          </cell>
          <cell r="C76" t="str">
            <v>un</v>
          </cell>
          <cell r="D76">
            <v>1</v>
          </cell>
          <cell r="E76">
            <v>1077440</v>
          </cell>
          <cell r="F76">
            <v>1077440</v>
          </cell>
        </row>
        <row r="77">
          <cell r="A77" t="str">
            <v>1.12.12</v>
          </cell>
          <cell r="B77" t="str">
            <v>ALARMA DE INCURSIÓN PERIMETRAL</v>
          </cell>
          <cell r="C77" t="str">
            <v>un</v>
          </cell>
          <cell r="D77">
            <v>1</v>
          </cell>
          <cell r="E77">
            <v>7183200</v>
          </cell>
          <cell r="F77">
            <v>7183200</v>
          </cell>
        </row>
        <row r="78">
          <cell r="A78" t="str">
            <v>1.12.13</v>
          </cell>
          <cell r="B78" t="str">
            <v>CERRAMIENTO PERIMETRAL FIJO EN POSTES DE ALUMINIO CONFORME A LA NORMA NTC 5776, MODULOS CON ESTRUCTURA Y POSTES TUBULARES DE 1", CERTIFICADO DE HOMOLOGACIÓN</v>
          </cell>
          <cell r="C78" t="str">
            <v>m</v>
          </cell>
          <cell r="D78">
            <v>110</v>
          </cell>
          <cell r="E78">
            <v>636650</v>
          </cell>
          <cell r="F78">
            <v>70031500</v>
          </cell>
        </row>
        <row r="79">
          <cell r="A79" t="str">
            <v>1.12.14</v>
          </cell>
          <cell r="B79" t="str">
            <v>JUEGO DE BISAGRAS Y CERRADURA PARA PUERTA DE CERRAMIENTO MARCA SAFER - LACTH</v>
          </cell>
          <cell r="C79" t="str">
            <v>un</v>
          </cell>
          <cell r="D79">
            <v>2</v>
          </cell>
          <cell r="E79">
            <v>680330</v>
          </cell>
          <cell r="F79">
            <v>1360660</v>
          </cell>
        </row>
        <row r="80">
          <cell r="A80" t="str">
            <v>1.12.15</v>
          </cell>
          <cell r="B80" t="str">
            <v>SILLA ELEVADA PARA PERSONAL SALVAVIDAS</v>
          </cell>
          <cell r="C80" t="str">
            <v>un</v>
          </cell>
          <cell r="D80">
            <v>1</v>
          </cell>
          <cell r="E80">
            <v>3221700</v>
          </cell>
          <cell r="F80">
            <v>3221700</v>
          </cell>
        </row>
        <row r="81">
          <cell r="A81" t="str">
            <v>1.12.16</v>
          </cell>
          <cell r="B81" t="str">
            <v>REJILLA PLASTICA PERIMETRAL PISCINA</v>
          </cell>
          <cell r="C81" t="str">
            <v>m</v>
          </cell>
          <cell r="D81">
            <v>110</v>
          </cell>
          <cell r="E81">
            <v>86690</v>
          </cell>
          <cell r="F81">
            <v>9535900</v>
          </cell>
        </row>
        <row r="82">
          <cell r="A82" t="str">
            <v>SUBTOTAL VESTIERES Y BAÑOS</v>
          </cell>
          <cell r="B82">
            <v>0</v>
          </cell>
          <cell r="C82">
            <v>0</v>
          </cell>
          <cell r="D82">
            <v>0</v>
          </cell>
          <cell r="E82">
            <v>0</v>
          </cell>
          <cell r="F82">
            <v>288120018</v>
          </cell>
        </row>
        <row r="83">
          <cell r="A83" t="str">
            <v>2. PISCINA ADULTO MAYOR</v>
          </cell>
          <cell r="B83">
            <v>0</v>
          </cell>
          <cell r="C83">
            <v>0</v>
          </cell>
          <cell r="D83">
            <v>0</v>
          </cell>
          <cell r="E83">
            <v>0</v>
          </cell>
          <cell r="F83">
            <v>0</v>
          </cell>
        </row>
        <row r="84">
          <cell r="A84">
            <v>2.0099999999999998</v>
          </cell>
          <cell r="B84" t="str">
            <v>PRELIMINARES</v>
          </cell>
          <cell r="C84">
            <v>0</v>
          </cell>
          <cell r="D84">
            <v>0</v>
          </cell>
          <cell r="E84">
            <v>0</v>
          </cell>
          <cell r="F84">
            <v>0</v>
          </cell>
        </row>
        <row r="85">
          <cell r="A85" t="str">
            <v>2.01.01</v>
          </cell>
          <cell r="B85" t="str">
            <v>LOCALIZACIÓN Y REPLANTEO DE REDES</v>
          </cell>
          <cell r="C85" t="str">
            <v>m²</v>
          </cell>
          <cell r="D85">
            <v>400</v>
          </cell>
          <cell r="E85">
            <v>3900</v>
          </cell>
          <cell r="F85">
            <v>1560000</v>
          </cell>
        </row>
        <row r="86">
          <cell r="A86">
            <v>2.02</v>
          </cell>
          <cell r="B86" t="str">
            <v>EXCAVACIONES</v>
          </cell>
          <cell r="C86">
            <v>0</v>
          </cell>
          <cell r="D86">
            <v>0</v>
          </cell>
          <cell r="E86">
            <v>0</v>
          </cell>
          <cell r="F86">
            <v>0</v>
          </cell>
        </row>
        <row r="87">
          <cell r="A87" t="str">
            <v>2.02.01</v>
          </cell>
          <cell r="B87" t="str">
            <v>EXCAVACIÓN MECÁNICA A  CUALQUIER PROFUNDIDAD</v>
          </cell>
          <cell r="C87" t="str">
            <v>m³</v>
          </cell>
          <cell r="D87">
            <v>500</v>
          </cell>
          <cell r="E87">
            <v>4790</v>
          </cell>
          <cell r="F87">
            <v>2395000</v>
          </cell>
        </row>
        <row r="88">
          <cell r="A88" t="str">
            <v>2.02.02</v>
          </cell>
          <cell r="B88" t="str">
            <v>EXCAVACIÓN MANUAL DE 0 A 2 M</v>
          </cell>
          <cell r="C88" t="str">
            <v>m³</v>
          </cell>
          <cell r="D88">
            <v>90</v>
          </cell>
          <cell r="E88">
            <v>42570</v>
          </cell>
          <cell r="F88">
            <v>3831300</v>
          </cell>
        </row>
        <row r="89">
          <cell r="A89">
            <v>2.0299999999999998</v>
          </cell>
          <cell r="B89" t="str">
            <v>CONCRETOS Y ACEROS</v>
          </cell>
          <cell r="C89">
            <v>0</v>
          </cell>
          <cell r="D89">
            <v>0</v>
          </cell>
          <cell r="E89">
            <v>0</v>
          </cell>
          <cell r="F89">
            <v>0</v>
          </cell>
        </row>
        <row r="90">
          <cell r="A90" t="str">
            <v>2.03.01</v>
          </cell>
          <cell r="B90" t="str">
            <v>CONCRETO DE LIMPIEZA 14 Mpa</v>
          </cell>
          <cell r="C90" t="str">
            <v>m³</v>
          </cell>
          <cell r="D90">
            <v>21</v>
          </cell>
          <cell r="E90">
            <v>424310</v>
          </cell>
          <cell r="F90">
            <v>8910510</v>
          </cell>
        </row>
        <row r="91">
          <cell r="A91" t="str">
            <v>2.03.02</v>
          </cell>
          <cell r="B91" t="str">
            <v>CONCRETO GUNITADO DE 21 Mpa PARA PISO DE PISCINA</v>
          </cell>
          <cell r="C91" t="str">
            <v>m³</v>
          </cell>
          <cell r="D91">
            <v>72</v>
          </cell>
          <cell r="E91">
            <v>820900</v>
          </cell>
          <cell r="F91">
            <v>59104800</v>
          </cell>
        </row>
        <row r="92">
          <cell r="A92" t="str">
            <v>2.03.03</v>
          </cell>
          <cell r="B92" t="str">
            <v>CONCRETO GUNITADO DE 21 Mpa PARA MUROS INCLUYE BLOQUE DE CEMENOT COMO FORMALETA</v>
          </cell>
          <cell r="C92" t="str">
            <v>m³</v>
          </cell>
          <cell r="D92">
            <v>20</v>
          </cell>
          <cell r="E92">
            <v>1035630</v>
          </cell>
          <cell r="F92">
            <v>20712600</v>
          </cell>
        </row>
        <row r="93">
          <cell r="A93" t="str">
            <v>2.03.04</v>
          </cell>
          <cell r="B93" t="str">
            <v xml:space="preserve">ACERO REFUERZO </v>
          </cell>
          <cell r="C93" t="str">
            <v>kg</v>
          </cell>
          <cell r="D93">
            <v>7700</v>
          </cell>
          <cell r="E93">
            <v>5070</v>
          </cell>
          <cell r="F93">
            <v>39039000</v>
          </cell>
        </row>
        <row r="94">
          <cell r="A94">
            <v>2.04</v>
          </cell>
          <cell r="B94" t="str">
            <v>RELLENOS Y RETIROS</v>
          </cell>
          <cell r="C94">
            <v>0</v>
          </cell>
          <cell r="D94">
            <v>0</v>
          </cell>
          <cell r="E94">
            <v>0</v>
          </cell>
          <cell r="F94">
            <v>0</v>
          </cell>
        </row>
        <row r="95">
          <cell r="A95" t="str">
            <v>2.04.01</v>
          </cell>
          <cell r="B95" t="str">
            <v>RELLENO CON RECEBO COMPACTADO</v>
          </cell>
          <cell r="C95" t="str">
            <v>m³</v>
          </cell>
          <cell r="D95">
            <v>133</v>
          </cell>
          <cell r="E95">
            <v>46840</v>
          </cell>
          <cell r="F95">
            <v>6229720</v>
          </cell>
        </row>
        <row r="96">
          <cell r="A96" t="str">
            <v>2.04.02</v>
          </cell>
          <cell r="B96" t="str">
            <v>RETIRO Y DISPOSICIÓN FINAL DE SOBRANTES</v>
          </cell>
          <cell r="C96" t="str">
            <v>m³</v>
          </cell>
          <cell r="D96">
            <v>565</v>
          </cell>
          <cell r="E96">
            <v>22140</v>
          </cell>
          <cell r="F96">
            <v>12509100</v>
          </cell>
        </row>
        <row r="97">
          <cell r="A97">
            <v>2.0499999999999998</v>
          </cell>
          <cell r="B97" t="str">
            <v>ENCHAPES</v>
          </cell>
          <cell r="C97">
            <v>0</v>
          </cell>
          <cell r="D97">
            <v>0</v>
          </cell>
          <cell r="E97">
            <v>0</v>
          </cell>
          <cell r="F97">
            <v>0</v>
          </cell>
        </row>
        <row r="98">
          <cell r="A98" t="str">
            <v>2.05.01</v>
          </cell>
          <cell r="B98" t="str">
            <v>AFINADO DE MUROS PAÑETE MOTERO 1;4</v>
          </cell>
          <cell r="C98" t="str">
            <v>m²</v>
          </cell>
          <cell r="D98">
            <v>100</v>
          </cell>
          <cell r="E98">
            <v>15440</v>
          </cell>
          <cell r="F98">
            <v>1544000</v>
          </cell>
        </row>
        <row r="99">
          <cell r="A99" t="str">
            <v>2.05.02</v>
          </cell>
          <cell r="B99" t="str">
            <v>AFINADO DE PISO E=0.06 M, MORTERO 1:4</v>
          </cell>
          <cell r="C99" t="str">
            <v>m²</v>
          </cell>
          <cell r="D99">
            <v>360</v>
          </cell>
          <cell r="E99">
            <v>20710</v>
          </cell>
          <cell r="F99">
            <v>7455600</v>
          </cell>
        </row>
        <row r="100">
          <cell r="A100" t="str">
            <v>2.05.03</v>
          </cell>
          <cell r="B100" t="str">
            <v>ENCHAPE PISOS CERAMICA CORONA-ARCO IRIS BLANCO REF. 43684 C900 O SIMILAR</v>
          </cell>
          <cell r="C100" t="str">
            <v>m²</v>
          </cell>
          <cell r="D100">
            <v>300</v>
          </cell>
          <cell r="E100">
            <v>48230</v>
          </cell>
          <cell r="F100">
            <v>14469000</v>
          </cell>
        </row>
        <row r="101">
          <cell r="A101" t="str">
            <v>2.05.04</v>
          </cell>
          <cell r="B101" t="str">
            <v>ENCHAPE PISOS CERAMICA CORONA-ARCO IRIS AZUL OSCURO REF. 43684 C918 O SIMILAR</v>
          </cell>
          <cell r="C101" t="str">
            <v>m²</v>
          </cell>
          <cell r="D101">
            <v>20</v>
          </cell>
          <cell r="E101">
            <v>48230</v>
          </cell>
          <cell r="F101">
            <v>964600</v>
          </cell>
        </row>
        <row r="102">
          <cell r="A102" t="str">
            <v>2.05.05</v>
          </cell>
          <cell r="B102" t="str">
            <v>ENCHAPE PAREDES CERAMICA CORONA-ARCO IRIS BLANCO REF. 43684 C900 O SIMILAR</v>
          </cell>
          <cell r="C102" t="str">
            <v>m²</v>
          </cell>
          <cell r="D102">
            <v>65</v>
          </cell>
          <cell r="E102">
            <v>48230</v>
          </cell>
          <cell r="F102">
            <v>3134950</v>
          </cell>
        </row>
        <row r="103">
          <cell r="A103" t="str">
            <v>2.05.06</v>
          </cell>
          <cell r="B103" t="str">
            <v>ENCHAPE PAREDES CERAMICA CORONA-ARCO IRIS AZUL OSCURO REF. 43684 C918 O SIMILAR</v>
          </cell>
          <cell r="C103" t="str">
            <v>m²</v>
          </cell>
          <cell r="D103">
            <v>21</v>
          </cell>
          <cell r="E103">
            <v>48230</v>
          </cell>
          <cell r="F103">
            <v>1012830</v>
          </cell>
        </row>
        <row r="104">
          <cell r="A104" t="str">
            <v>2.05.07</v>
          </cell>
          <cell r="B104" t="str">
            <v>ROMPEOLAS GRANITO BLANCO SEMILAVADO No.2</v>
          </cell>
          <cell r="C104" t="str">
            <v>m²</v>
          </cell>
          <cell r="D104">
            <v>85</v>
          </cell>
          <cell r="E104">
            <v>80070</v>
          </cell>
          <cell r="F104">
            <v>6805950</v>
          </cell>
        </row>
        <row r="105">
          <cell r="A105" t="str">
            <v>2.05.08</v>
          </cell>
          <cell r="B105" t="str">
            <v>ROMPEOLAS GRANITO BLANCO SEMILAVADO No.2</v>
          </cell>
          <cell r="C105" t="str">
            <v>m²</v>
          </cell>
          <cell r="D105">
            <v>10</v>
          </cell>
          <cell r="E105">
            <v>80070</v>
          </cell>
          <cell r="F105">
            <v>800700</v>
          </cell>
        </row>
        <row r="106">
          <cell r="A106" t="str">
            <v>2.05.09</v>
          </cell>
          <cell r="B106" t="str">
            <v>ESCALERA No.1 CRISTANAC MOSAICO REF. CONFETI 2X2</v>
          </cell>
          <cell r="C106" t="str">
            <v>m²</v>
          </cell>
          <cell r="D106">
            <v>11</v>
          </cell>
          <cell r="E106">
            <v>199020</v>
          </cell>
          <cell r="F106">
            <v>2189220</v>
          </cell>
        </row>
        <row r="107">
          <cell r="A107" t="str">
            <v>2.05.10</v>
          </cell>
          <cell r="B107" t="str">
            <v>BORDE ESCALERA GRANITO BLANCO SEMILAVADO No.2</v>
          </cell>
          <cell r="C107" t="str">
            <v>m²</v>
          </cell>
          <cell r="D107">
            <v>11</v>
          </cell>
          <cell r="E107">
            <v>80070</v>
          </cell>
          <cell r="F107">
            <v>880770</v>
          </cell>
        </row>
        <row r="108">
          <cell r="A108" t="str">
            <v>2.05.11</v>
          </cell>
          <cell r="B108" t="str">
            <v>ESCALERA No.2 CRISTANAC MOSAICO REF. CONFETI 2X2</v>
          </cell>
          <cell r="C108" t="str">
            <v>m²</v>
          </cell>
          <cell r="D108">
            <v>6</v>
          </cell>
          <cell r="E108">
            <v>48230</v>
          </cell>
          <cell r="F108">
            <v>289380</v>
          </cell>
        </row>
        <row r="109">
          <cell r="A109" t="str">
            <v>2.05.12</v>
          </cell>
          <cell r="B109" t="str">
            <v>BORDE ESCALERA GRANITO BLANCO SEMILAVADO No.2</v>
          </cell>
          <cell r="C109" t="str">
            <v>m²</v>
          </cell>
          <cell r="D109">
            <v>6</v>
          </cell>
          <cell r="E109">
            <v>199020</v>
          </cell>
          <cell r="F109">
            <v>1194120</v>
          </cell>
        </row>
        <row r="110">
          <cell r="A110" t="str">
            <v>2.05.13</v>
          </cell>
          <cell r="B110" t="str">
            <v>RAMPA ESCALERA GRANITO BLANCO SEMILAVADO No.2</v>
          </cell>
          <cell r="C110" t="str">
            <v>m²</v>
          </cell>
          <cell r="D110">
            <v>15</v>
          </cell>
          <cell r="E110">
            <v>80070</v>
          </cell>
          <cell r="F110">
            <v>1201050</v>
          </cell>
        </row>
        <row r="111">
          <cell r="A111" t="str">
            <v>2.05.14</v>
          </cell>
          <cell r="B111" t="str">
            <v>PISO CORREDOR PISCINA CERAMICA CORONA-BUNES REF. 57741 C250</v>
          </cell>
          <cell r="C111" t="str">
            <v>m²</v>
          </cell>
          <cell r="D111">
            <v>210</v>
          </cell>
          <cell r="E111">
            <v>38920</v>
          </cell>
          <cell r="F111">
            <v>8173200</v>
          </cell>
        </row>
        <row r="112">
          <cell r="A112">
            <v>2.06</v>
          </cell>
          <cell r="B112" t="str">
            <v>CARPINTERIA METÁLICA</v>
          </cell>
          <cell r="C112">
            <v>0</v>
          </cell>
          <cell r="D112">
            <v>0</v>
          </cell>
          <cell r="E112">
            <v>0</v>
          </cell>
          <cell r="F112">
            <v>0</v>
          </cell>
        </row>
        <row r="113">
          <cell r="A113" t="str">
            <v>2.06.01</v>
          </cell>
          <cell r="B113" t="str">
            <v>BARANDAS No.1 ESCALERA ACERO INOXIDABLE TUBO DE 1.1/2"</v>
          </cell>
          <cell r="C113" t="str">
            <v>m</v>
          </cell>
          <cell r="D113">
            <v>6</v>
          </cell>
          <cell r="E113">
            <v>332740</v>
          </cell>
          <cell r="F113">
            <v>1996440</v>
          </cell>
        </row>
        <row r="114">
          <cell r="A114" t="str">
            <v>2.06.02</v>
          </cell>
          <cell r="B114" t="str">
            <v>BARANDAS No.2 ESCALERA ACERO INOXIDABLE TUBO DE 1.1/2"</v>
          </cell>
          <cell r="C114" t="str">
            <v>m</v>
          </cell>
          <cell r="D114">
            <v>3</v>
          </cell>
          <cell r="E114">
            <v>332740</v>
          </cell>
          <cell r="F114">
            <v>998220</v>
          </cell>
        </row>
        <row r="115">
          <cell r="A115" t="str">
            <v>2.06.03</v>
          </cell>
          <cell r="B115" t="str">
            <v>BARANDA RAMPA No. 1 ACERO INOXIDABLE TUBO DE 1.1/2"</v>
          </cell>
          <cell r="C115" t="str">
            <v>m</v>
          </cell>
          <cell r="D115">
            <v>12</v>
          </cell>
          <cell r="E115">
            <v>332740</v>
          </cell>
          <cell r="F115">
            <v>3992880</v>
          </cell>
        </row>
        <row r="116">
          <cell r="A116" t="str">
            <v>2.06.04</v>
          </cell>
          <cell r="B116" t="str">
            <v>BARANDA RAMPA No. 2 ACERO INOXIDABLE TUBO DE 1.1/2"</v>
          </cell>
          <cell r="C116" t="str">
            <v>m</v>
          </cell>
          <cell r="D116">
            <v>10</v>
          </cell>
          <cell r="E116">
            <v>332740</v>
          </cell>
          <cell r="F116">
            <v>3327400</v>
          </cell>
        </row>
        <row r="117">
          <cell r="A117" t="str">
            <v>2.06.05</v>
          </cell>
          <cell r="B117" t="str">
            <v>CERRAMIENTO PISCINA EN ALUMINIO</v>
          </cell>
          <cell r="C117" t="str">
            <v>m</v>
          </cell>
          <cell r="D117">
            <v>103</v>
          </cell>
          <cell r="E117">
            <v>634200</v>
          </cell>
          <cell r="F117">
            <v>65322600</v>
          </cell>
        </row>
        <row r="118">
          <cell r="A118" t="str">
            <v>2.06.06</v>
          </cell>
          <cell r="B118" t="str">
            <v>PUERTAS DE ACCESO LAMINA GALVANIZADA</v>
          </cell>
          <cell r="C118" t="str">
            <v>m</v>
          </cell>
          <cell r="D118">
            <v>2</v>
          </cell>
          <cell r="E118">
            <v>1551040</v>
          </cell>
          <cell r="F118">
            <v>3102080</v>
          </cell>
        </row>
        <row r="119">
          <cell r="A119">
            <v>2.0699999999999998</v>
          </cell>
          <cell r="B119" t="str">
            <v>INSTALACIONES HIDROSANITARIAS</v>
          </cell>
          <cell r="C119">
            <v>0</v>
          </cell>
          <cell r="D119">
            <v>0</v>
          </cell>
          <cell r="E119">
            <v>0</v>
          </cell>
          <cell r="F119">
            <v>0</v>
          </cell>
        </row>
        <row r="120">
          <cell r="A120" t="str">
            <v>2.07.01</v>
          </cell>
          <cell r="B120" t="str">
            <v>TUBERIA PVC PRESIÓN D=2" y 3"  SUCCIÓN, INCLUYE REJILLAS + ACCESORIOS</v>
          </cell>
          <cell r="C120" t="str">
            <v>un</v>
          </cell>
          <cell r="D120">
            <v>1</v>
          </cell>
          <cell r="E120">
            <v>2618250</v>
          </cell>
          <cell r="F120">
            <v>2618250</v>
          </cell>
        </row>
        <row r="121">
          <cell r="A121" t="str">
            <v>2.07.02</v>
          </cell>
          <cell r="B121" t="str">
            <v>TUBERIA PVC PRESIÓN D=2" ASPIRACIÓN, INCLUYE  BOQUILLAS DE 1.1/2" + ACCESORIOS</v>
          </cell>
          <cell r="C121" t="str">
            <v>un</v>
          </cell>
          <cell r="D121">
            <v>1</v>
          </cell>
          <cell r="E121">
            <v>1546620</v>
          </cell>
          <cell r="F121">
            <v>1546620</v>
          </cell>
        </row>
        <row r="122">
          <cell r="A122" t="str">
            <v>2.07.03</v>
          </cell>
          <cell r="B122" t="str">
            <v>TUBERIA PVC PRESIÓN D=6" Y 3" INYECCIÓN , INCLUYE BOQUILLAS DE 1.1/2"+ ACCESORIOS</v>
          </cell>
          <cell r="C122" t="str">
            <v>un</v>
          </cell>
          <cell r="D122">
            <v>1</v>
          </cell>
          <cell r="E122">
            <v>5949790</v>
          </cell>
          <cell r="F122">
            <v>5949790</v>
          </cell>
        </row>
        <row r="123">
          <cell r="A123" t="str">
            <v>2.07.04</v>
          </cell>
          <cell r="B123" t="str">
            <v>TUBERIA PVC PRESIÓN D=4"  + ACCESORIOS</v>
          </cell>
          <cell r="C123" t="str">
            <v>un</v>
          </cell>
          <cell r="D123">
            <v>1</v>
          </cell>
          <cell r="E123">
            <v>5378230</v>
          </cell>
          <cell r="F123">
            <v>5378230</v>
          </cell>
        </row>
        <row r="124">
          <cell r="A124" t="str">
            <v>SUBTOTAL PISCINA ADULTO MAYOR</v>
          </cell>
          <cell r="B124">
            <v>0</v>
          </cell>
          <cell r="C124">
            <v>0</v>
          </cell>
          <cell r="D124">
            <v>0</v>
          </cell>
          <cell r="E124">
            <v>0</v>
          </cell>
          <cell r="F124">
            <v>298639910</v>
          </cell>
        </row>
        <row r="125">
          <cell r="A125" t="str">
            <v>3. PISCINA NIÑOS</v>
          </cell>
          <cell r="B125">
            <v>0</v>
          </cell>
          <cell r="C125">
            <v>0</v>
          </cell>
          <cell r="D125">
            <v>0</v>
          </cell>
          <cell r="E125">
            <v>0</v>
          </cell>
          <cell r="F125">
            <v>0</v>
          </cell>
        </row>
        <row r="126">
          <cell r="A126">
            <v>3.01</v>
          </cell>
          <cell r="B126" t="str">
            <v>PRELIMINARES</v>
          </cell>
          <cell r="C126">
            <v>0</v>
          </cell>
          <cell r="D126">
            <v>0</v>
          </cell>
          <cell r="E126">
            <v>0</v>
          </cell>
          <cell r="F126">
            <v>0</v>
          </cell>
        </row>
        <row r="127">
          <cell r="A127" t="str">
            <v>3.01.01</v>
          </cell>
          <cell r="B127" t="str">
            <v>LOCALIZACIÓN Y REPLANTEO DE REDES</v>
          </cell>
          <cell r="C127" t="str">
            <v>m²</v>
          </cell>
          <cell r="D127">
            <v>81</v>
          </cell>
          <cell r="E127">
            <v>3900</v>
          </cell>
          <cell r="F127">
            <v>315900</v>
          </cell>
        </row>
        <row r="128">
          <cell r="A128">
            <v>3.02</v>
          </cell>
          <cell r="B128" t="str">
            <v>EXCAVACIONES</v>
          </cell>
          <cell r="C128">
            <v>0</v>
          </cell>
          <cell r="D128">
            <v>0</v>
          </cell>
          <cell r="E128">
            <v>0</v>
          </cell>
          <cell r="F128">
            <v>0</v>
          </cell>
        </row>
        <row r="129">
          <cell r="A129" t="str">
            <v>3.02.01</v>
          </cell>
          <cell r="B129" t="str">
            <v>EXCAVACIÓN MECÁNICA A  CUALQUIER PROFUNDIDAD</v>
          </cell>
          <cell r="C129" t="str">
            <v>m³</v>
          </cell>
          <cell r="D129">
            <v>22</v>
          </cell>
          <cell r="E129">
            <v>4790</v>
          </cell>
          <cell r="F129">
            <v>105380</v>
          </cell>
        </row>
        <row r="130">
          <cell r="A130" t="str">
            <v>3.02.02</v>
          </cell>
          <cell r="B130" t="str">
            <v>EXCAVACIÓN MANUAL DE 0 A 2 M</v>
          </cell>
          <cell r="C130" t="str">
            <v>m³</v>
          </cell>
          <cell r="D130">
            <v>5</v>
          </cell>
          <cell r="E130">
            <v>42570</v>
          </cell>
          <cell r="F130">
            <v>212850</v>
          </cell>
        </row>
        <row r="131">
          <cell r="A131">
            <v>3.03</v>
          </cell>
          <cell r="B131" t="str">
            <v>CONCRETOS Y ACEROS</v>
          </cell>
          <cell r="C131">
            <v>0</v>
          </cell>
          <cell r="D131">
            <v>0</v>
          </cell>
          <cell r="E131">
            <v>0</v>
          </cell>
          <cell r="F131">
            <v>0</v>
          </cell>
        </row>
        <row r="132">
          <cell r="A132" t="str">
            <v>3.03.01</v>
          </cell>
          <cell r="B132" t="str">
            <v>CONCRETO DE LIMPIEZA 14 Mpa</v>
          </cell>
          <cell r="C132" t="str">
            <v>m³</v>
          </cell>
          <cell r="D132">
            <v>3</v>
          </cell>
          <cell r="E132">
            <v>424310</v>
          </cell>
          <cell r="F132">
            <v>1272930</v>
          </cell>
        </row>
        <row r="133">
          <cell r="A133" t="str">
            <v>3.03.02</v>
          </cell>
          <cell r="B133" t="str">
            <v>CONCRETO GUNITADO DE 21 Mpa PARA PISO DE PISCINA</v>
          </cell>
          <cell r="C133" t="str">
            <v>m³</v>
          </cell>
          <cell r="D133">
            <v>11</v>
          </cell>
          <cell r="E133">
            <v>820900</v>
          </cell>
          <cell r="F133">
            <v>9029900</v>
          </cell>
        </row>
        <row r="134">
          <cell r="A134" t="str">
            <v>3.03.03</v>
          </cell>
          <cell r="B134" t="str">
            <v>CONCRETO GUNITADO DE 21 Mpa PARA MUROS INCLUYE BLOQUE DE CEMENOT COMO FORMALETA</v>
          </cell>
          <cell r="C134" t="str">
            <v>m³</v>
          </cell>
          <cell r="D134">
            <v>5</v>
          </cell>
          <cell r="E134">
            <v>1035630</v>
          </cell>
          <cell r="F134">
            <v>5178150</v>
          </cell>
        </row>
        <row r="135">
          <cell r="A135" t="str">
            <v>3.03.04</v>
          </cell>
          <cell r="B135" t="str">
            <v xml:space="preserve">ACERO REFUERZO </v>
          </cell>
          <cell r="C135" t="str">
            <v>kg</v>
          </cell>
          <cell r="D135">
            <v>1100</v>
          </cell>
          <cell r="E135">
            <v>5070</v>
          </cell>
          <cell r="F135">
            <v>5577000</v>
          </cell>
        </row>
        <row r="136">
          <cell r="A136">
            <v>3.04</v>
          </cell>
          <cell r="B136" t="str">
            <v>RELLENOS Y RETIROS</v>
          </cell>
          <cell r="C136">
            <v>0</v>
          </cell>
          <cell r="D136">
            <v>0</v>
          </cell>
          <cell r="E136">
            <v>0</v>
          </cell>
          <cell r="F136">
            <v>0</v>
          </cell>
        </row>
        <row r="137">
          <cell r="A137" t="str">
            <v>3.04.01</v>
          </cell>
          <cell r="B137" t="str">
            <v>RELLENO CON RECEBO COMPACTADO</v>
          </cell>
          <cell r="C137" t="str">
            <v>m³</v>
          </cell>
          <cell r="D137">
            <v>13</v>
          </cell>
          <cell r="E137">
            <v>46840</v>
          </cell>
          <cell r="F137">
            <v>608920</v>
          </cell>
        </row>
        <row r="138">
          <cell r="A138" t="str">
            <v>3.04.02</v>
          </cell>
          <cell r="B138" t="str">
            <v>RETIRO Y DISPOSICIÓN FINAL DE SOBRANTES</v>
          </cell>
          <cell r="C138" t="str">
            <v>m³</v>
          </cell>
          <cell r="D138">
            <v>26</v>
          </cell>
          <cell r="E138">
            <v>22140</v>
          </cell>
          <cell r="F138">
            <v>575640</v>
          </cell>
        </row>
        <row r="139">
          <cell r="A139">
            <v>3.05</v>
          </cell>
          <cell r="B139" t="str">
            <v>ENCHAPES</v>
          </cell>
          <cell r="C139">
            <v>0</v>
          </cell>
          <cell r="D139">
            <v>0</v>
          </cell>
          <cell r="E139">
            <v>0</v>
          </cell>
          <cell r="F139">
            <v>0</v>
          </cell>
        </row>
        <row r="140">
          <cell r="A140" t="str">
            <v>3.05.01</v>
          </cell>
          <cell r="B140" t="str">
            <v>AFINADO DE MUROS PAÑETE MOTERO 1;4</v>
          </cell>
          <cell r="C140" t="str">
            <v>m²</v>
          </cell>
          <cell r="D140">
            <v>26</v>
          </cell>
          <cell r="E140">
            <v>15440</v>
          </cell>
          <cell r="F140">
            <v>401440</v>
          </cell>
        </row>
        <row r="141">
          <cell r="A141" t="str">
            <v>3.05.02</v>
          </cell>
          <cell r="B141" t="str">
            <v>AFINADO DE PISO E=0.06 M</v>
          </cell>
          <cell r="C141" t="str">
            <v>m²</v>
          </cell>
          <cell r="D141">
            <v>51</v>
          </cell>
          <cell r="E141">
            <v>20710</v>
          </cell>
          <cell r="F141">
            <v>1056210</v>
          </cell>
        </row>
        <row r="142">
          <cell r="A142" t="str">
            <v>3.05.03</v>
          </cell>
          <cell r="B142" t="str">
            <v>ENCHAPE PISO N-1,10 CERAMICA CORONA-ARCO IRIS AZUL OSCURO REF. 43684 C918</v>
          </cell>
          <cell r="C142" t="str">
            <v>m²</v>
          </cell>
          <cell r="D142">
            <v>31</v>
          </cell>
          <cell r="E142">
            <v>48230</v>
          </cell>
          <cell r="F142">
            <v>1495130</v>
          </cell>
        </row>
        <row r="143">
          <cell r="A143" t="str">
            <v>3.05.04</v>
          </cell>
          <cell r="B143" t="str">
            <v>PARED VERTICAL CRISTANAC MOSAICO-N-1,10 A N-0,55 REF. CONFETI 2X2</v>
          </cell>
          <cell r="C143" t="str">
            <v>m²</v>
          </cell>
          <cell r="D143">
            <v>20</v>
          </cell>
          <cell r="E143">
            <v>199020</v>
          </cell>
          <cell r="F143">
            <v>3980400</v>
          </cell>
        </row>
        <row r="144">
          <cell r="A144" t="str">
            <v>3.05.05</v>
          </cell>
          <cell r="B144" t="str">
            <v>PARED VERTICAL CRISTANAC MOSAICO-N- 0.55 A ±0.00 REF. CONFETI 2X2</v>
          </cell>
          <cell r="C144" t="str">
            <v>m²</v>
          </cell>
          <cell r="D144">
            <v>23</v>
          </cell>
          <cell r="E144">
            <v>199020</v>
          </cell>
          <cell r="F144">
            <v>4577460</v>
          </cell>
        </row>
        <row r="145">
          <cell r="A145" t="str">
            <v>3.05.06</v>
          </cell>
          <cell r="B145" t="str">
            <v>GRADA N-0,55 CERAMICA CORONA-ARCO IRIS BLANCO REF. 43684 C900</v>
          </cell>
          <cell r="C145" t="str">
            <v>m²</v>
          </cell>
          <cell r="D145">
            <v>21</v>
          </cell>
          <cell r="E145">
            <v>48230</v>
          </cell>
          <cell r="F145">
            <v>1012830</v>
          </cell>
        </row>
        <row r="146">
          <cell r="A146" t="str">
            <v>3.05.07</v>
          </cell>
          <cell r="B146" t="str">
            <v>BORDE INTERNO GRADA GRANITO BLANCO SEMILAVADO N-0,55 No.2</v>
          </cell>
          <cell r="C146" t="str">
            <v>m²</v>
          </cell>
          <cell r="D146">
            <v>20</v>
          </cell>
          <cell r="E146">
            <v>80070</v>
          </cell>
          <cell r="F146">
            <v>1601400</v>
          </cell>
        </row>
        <row r="147">
          <cell r="A147" t="str">
            <v>3.05.08</v>
          </cell>
          <cell r="B147" t="str">
            <v>BORDE INTERNO GRADA GRANITO BLANCO SEMILAVADO N±0.00 No.2</v>
          </cell>
          <cell r="C147" t="str">
            <v>m²</v>
          </cell>
          <cell r="D147">
            <v>24</v>
          </cell>
          <cell r="E147">
            <v>80070</v>
          </cell>
          <cell r="F147">
            <v>1921680</v>
          </cell>
        </row>
        <row r="148">
          <cell r="A148" t="str">
            <v>3.05.09</v>
          </cell>
          <cell r="B148" t="str">
            <v>PISO EXTERNO CERAMICA CORONA-BUNES REF. 57741 C250</v>
          </cell>
          <cell r="C148" t="str">
            <v>m²</v>
          </cell>
          <cell r="D148">
            <v>29</v>
          </cell>
          <cell r="E148">
            <v>38920</v>
          </cell>
          <cell r="F148">
            <v>1128680</v>
          </cell>
        </row>
        <row r="149">
          <cell r="A149">
            <v>3.06</v>
          </cell>
          <cell r="B149" t="str">
            <v>INSTALACIONES HIDROSANITARIAS</v>
          </cell>
          <cell r="C149">
            <v>0</v>
          </cell>
          <cell r="D149">
            <v>0</v>
          </cell>
          <cell r="E149">
            <v>0</v>
          </cell>
          <cell r="F149">
            <v>0</v>
          </cell>
        </row>
        <row r="150">
          <cell r="A150" t="str">
            <v>3.06.01</v>
          </cell>
          <cell r="B150" t="str">
            <v>TUBERIA PVC PRESIÓN D=2" SUCCIÓN, INCLUYE REJILLAS + ACCESORIOS</v>
          </cell>
          <cell r="C150" t="str">
            <v>un</v>
          </cell>
          <cell r="D150">
            <v>1</v>
          </cell>
          <cell r="E150">
            <v>636560</v>
          </cell>
          <cell r="F150">
            <v>636560</v>
          </cell>
        </row>
        <row r="151">
          <cell r="A151" t="str">
            <v>3.06.02</v>
          </cell>
          <cell r="B151" t="str">
            <v>TUBERIA PVC PRESIÓN D=1.1/2" INYECCIÓN , INCLUYE BOQUILLAS DE 1.1/2"+ ACCESORIOS</v>
          </cell>
          <cell r="C151" t="str">
            <v>un</v>
          </cell>
          <cell r="D151">
            <v>1</v>
          </cell>
          <cell r="E151">
            <v>310430</v>
          </cell>
          <cell r="F151">
            <v>310430</v>
          </cell>
        </row>
        <row r="152">
          <cell r="A152" t="str">
            <v>3.06.03</v>
          </cell>
          <cell r="B152" t="str">
            <v>TUBERIA PVC PRESIÓN D=4" DESNATADOR INCLUYE DESNATADORES + ACCESORIOS</v>
          </cell>
          <cell r="C152" t="str">
            <v>un</v>
          </cell>
          <cell r="D152">
            <v>1</v>
          </cell>
          <cell r="E152">
            <v>288200</v>
          </cell>
          <cell r="F152">
            <v>288200</v>
          </cell>
        </row>
        <row r="153">
          <cell r="A153" t="str">
            <v>SUBTOTAL PISCINA NIÑOS</v>
          </cell>
          <cell r="B153">
            <v>0</v>
          </cell>
          <cell r="C153">
            <v>0</v>
          </cell>
          <cell r="D153">
            <v>0</v>
          </cell>
          <cell r="E153">
            <v>0</v>
          </cell>
          <cell r="F153">
            <v>41287090</v>
          </cell>
        </row>
        <row r="154">
          <cell r="A154" t="str">
            <v>4. CUARTO DE EQUIPOS</v>
          </cell>
          <cell r="B154">
            <v>0</v>
          </cell>
          <cell r="C154">
            <v>0</v>
          </cell>
          <cell r="D154">
            <v>0</v>
          </cell>
          <cell r="E154">
            <v>0</v>
          </cell>
          <cell r="F154">
            <v>0</v>
          </cell>
        </row>
        <row r="155">
          <cell r="A155">
            <v>4.01</v>
          </cell>
          <cell r="B155" t="str">
            <v>PRELIMINARES</v>
          </cell>
          <cell r="C155">
            <v>0</v>
          </cell>
          <cell r="D155">
            <v>0</v>
          </cell>
          <cell r="E155">
            <v>0</v>
          </cell>
          <cell r="F155">
            <v>0</v>
          </cell>
        </row>
        <row r="156">
          <cell r="A156" t="str">
            <v>4.01.01</v>
          </cell>
          <cell r="B156" t="str">
            <v>LOCALIZACIÓN Y REPLANTEO DE REDES</v>
          </cell>
          <cell r="C156" t="str">
            <v>m²</v>
          </cell>
          <cell r="D156">
            <v>50</v>
          </cell>
          <cell r="E156">
            <v>3900</v>
          </cell>
          <cell r="F156">
            <v>195000</v>
          </cell>
        </row>
        <row r="157">
          <cell r="A157">
            <v>4.0199999999999996</v>
          </cell>
          <cell r="B157" t="str">
            <v>EXCAVACIONES</v>
          </cell>
          <cell r="C157">
            <v>0</v>
          </cell>
          <cell r="D157">
            <v>0</v>
          </cell>
          <cell r="E157">
            <v>0</v>
          </cell>
          <cell r="F157">
            <v>0</v>
          </cell>
        </row>
        <row r="158">
          <cell r="A158" t="str">
            <v>4.02.01</v>
          </cell>
          <cell r="B158" t="str">
            <v>EXCAVACIÓN MECÁNICA A  CUALQUIER PROFUNDIDAD</v>
          </cell>
          <cell r="C158" t="str">
            <v>m³</v>
          </cell>
          <cell r="D158">
            <v>130</v>
          </cell>
          <cell r="E158">
            <v>4790</v>
          </cell>
          <cell r="F158">
            <v>622700</v>
          </cell>
        </row>
        <row r="159">
          <cell r="A159" t="str">
            <v>4.02.02</v>
          </cell>
          <cell r="B159" t="str">
            <v>EXCAVACIÓN MANUAL DE 0 A 2 M</v>
          </cell>
          <cell r="C159" t="str">
            <v>m³</v>
          </cell>
          <cell r="D159">
            <v>25</v>
          </cell>
          <cell r="E159">
            <v>42570</v>
          </cell>
          <cell r="F159">
            <v>1064250</v>
          </cell>
        </row>
        <row r="160">
          <cell r="A160">
            <v>4.03</v>
          </cell>
          <cell r="B160" t="str">
            <v>CONCRETOS Y ACEROS</v>
          </cell>
          <cell r="C160">
            <v>0</v>
          </cell>
          <cell r="D160">
            <v>0</v>
          </cell>
          <cell r="E160">
            <v>0</v>
          </cell>
          <cell r="F160">
            <v>0</v>
          </cell>
        </row>
        <row r="161">
          <cell r="A161" t="str">
            <v>4.03.01</v>
          </cell>
          <cell r="B161" t="str">
            <v>CONCRETO DE LIMPIEZA 14 Mpa</v>
          </cell>
          <cell r="C161" t="str">
            <v>m³</v>
          </cell>
          <cell r="D161">
            <v>2.5</v>
          </cell>
          <cell r="E161">
            <v>424310</v>
          </cell>
          <cell r="F161">
            <v>1060775</v>
          </cell>
        </row>
        <row r="162">
          <cell r="A162" t="str">
            <v>4.03.02</v>
          </cell>
          <cell r="B162" t="str">
            <v>CONCRETO PLACA DE PISO DE 21 Mpa</v>
          </cell>
          <cell r="C162" t="str">
            <v>m³</v>
          </cell>
          <cell r="D162">
            <v>9</v>
          </cell>
          <cell r="E162">
            <v>575790</v>
          </cell>
          <cell r="F162">
            <v>5182110</v>
          </cell>
        </row>
        <row r="163">
          <cell r="A163" t="str">
            <v>4.03.03</v>
          </cell>
          <cell r="B163" t="str">
            <v>CONCRETO DE ELEVACIÓN DE 21 Mpa</v>
          </cell>
          <cell r="C163" t="str">
            <v>m³</v>
          </cell>
          <cell r="D163">
            <v>14</v>
          </cell>
          <cell r="E163">
            <v>791070</v>
          </cell>
          <cell r="F163">
            <v>11074980</v>
          </cell>
        </row>
        <row r="164">
          <cell r="A164" t="str">
            <v>4.03.04</v>
          </cell>
          <cell r="B164" t="str">
            <v xml:space="preserve">ACERO REFUERZO </v>
          </cell>
          <cell r="C164" t="str">
            <v>kg</v>
          </cell>
          <cell r="D164">
            <v>1300</v>
          </cell>
          <cell r="E164">
            <v>5070</v>
          </cell>
          <cell r="F164">
            <v>6591000</v>
          </cell>
        </row>
        <row r="165">
          <cell r="A165">
            <v>4.04</v>
          </cell>
          <cell r="B165" t="str">
            <v xml:space="preserve">MAMPOSTERIA </v>
          </cell>
          <cell r="C165">
            <v>0</v>
          </cell>
          <cell r="D165">
            <v>0</v>
          </cell>
          <cell r="E165">
            <v>0</v>
          </cell>
          <cell r="F165">
            <v>0</v>
          </cell>
        </row>
        <row r="166">
          <cell r="A166" t="str">
            <v>4.04.01</v>
          </cell>
          <cell r="B166" t="str">
            <v>MAMPOSTERIA PARCIALMENTE REFORZADA E=0.15 m</v>
          </cell>
          <cell r="C166" t="str">
            <v>m²</v>
          </cell>
          <cell r="D166">
            <v>10</v>
          </cell>
          <cell r="E166">
            <v>78860</v>
          </cell>
          <cell r="F166">
            <v>788600</v>
          </cell>
        </row>
        <row r="167">
          <cell r="A167">
            <v>4.05</v>
          </cell>
          <cell r="B167" t="str">
            <v>RELLENOS Y RETIROS</v>
          </cell>
          <cell r="C167">
            <v>0</v>
          </cell>
          <cell r="D167">
            <v>0</v>
          </cell>
          <cell r="E167">
            <v>0</v>
          </cell>
          <cell r="F167">
            <v>0</v>
          </cell>
        </row>
        <row r="168">
          <cell r="A168" t="str">
            <v>4.05.01</v>
          </cell>
          <cell r="B168" t="str">
            <v>RELLENO CON RECEBO COMPACTADO</v>
          </cell>
          <cell r="C168" t="str">
            <v>m³</v>
          </cell>
          <cell r="D168">
            <v>75</v>
          </cell>
          <cell r="E168">
            <v>46840</v>
          </cell>
          <cell r="F168">
            <v>3513000</v>
          </cell>
        </row>
        <row r="169">
          <cell r="A169" t="str">
            <v>4.05.02</v>
          </cell>
          <cell r="B169" t="str">
            <v>RETIRO Y DISPOSICIÓN FINAL DE SOBRANTES</v>
          </cell>
          <cell r="C169" t="str">
            <v>m³</v>
          </cell>
          <cell r="D169">
            <v>155</v>
          </cell>
          <cell r="E169">
            <v>22140</v>
          </cell>
          <cell r="F169">
            <v>3431700</v>
          </cell>
        </row>
        <row r="170">
          <cell r="A170">
            <v>4.0599999999999996</v>
          </cell>
          <cell r="B170" t="str">
            <v>ENCHAPES</v>
          </cell>
          <cell r="C170">
            <v>0</v>
          </cell>
          <cell r="D170">
            <v>0</v>
          </cell>
          <cell r="E170">
            <v>0</v>
          </cell>
          <cell r="F170">
            <v>0</v>
          </cell>
        </row>
        <row r="171">
          <cell r="A171" t="str">
            <v>4.06.01</v>
          </cell>
          <cell r="B171" t="str">
            <v>AFINADO DE MUROS PAÑETE MOTERO 1;4</v>
          </cell>
          <cell r="C171" t="str">
            <v>m²</v>
          </cell>
          <cell r="D171">
            <v>10</v>
          </cell>
          <cell r="E171">
            <v>15440</v>
          </cell>
          <cell r="F171">
            <v>154400</v>
          </cell>
        </row>
        <row r="172">
          <cell r="A172" t="str">
            <v>4.06.02</v>
          </cell>
          <cell r="B172" t="str">
            <v>ENCHAPE PAREDES CERAMICA CORONA-NATAL BLANCO REF.201019 C300</v>
          </cell>
          <cell r="C172" t="str">
            <v>m²</v>
          </cell>
          <cell r="D172">
            <v>46</v>
          </cell>
          <cell r="E172">
            <v>39220</v>
          </cell>
          <cell r="F172">
            <v>1804120</v>
          </cell>
        </row>
        <row r="173">
          <cell r="A173">
            <v>4.07</v>
          </cell>
          <cell r="B173" t="str">
            <v>CARPINTERIA METÁLICA</v>
          </cell>
          <cell r="C173">
            <v>0</v>
          </cell>
          <cell r="D173">
            <v>0</v>
          </cell>
          <cell r="E173">
            <v>0</v>
          </cell>
          <cell r="F173">
            <v>0</v>
          </cell>
        </row>
        <row r="174">
          <cell r="A174" t="str">
            <v>4.07.01</v>
          </cell>
          <cell r="B174" t="str">
            <v>VENTANAS LAMINA COLD ROLLED CAL. 20 DE 2.0x1.0m</v>
          </cell>
          <cell r="C174" t="str">
            <v>un</v>
          </cell>
          <cell r="D174">
            <v>1</v>
          </cell>
          <cell r="E174">
            <v>127100</v>
          </cell>
          <cell r="F174">
            <v>127100</v>
          </cell>
        </row>
        <row r="175">
          <cell r="A175" t="str">
            <v>4.07.02</v>
          </cell>
          <cell r="B175" t="str">
            <v>PUERTA LAMINA + MARCO-COLD ROLLED CAL. 20 DE 1.0x2.0m</v>
          </cell>
          <cell r="C175" t="str">
            <v>un</v>
          </cell>
          <cell r="D175">
            <v>2</v>
          </cell>
          <cell r="E175">
            <v>152430</v>
          </cell>
          <cell r="F175">
            <v>304860</v>
          </cell>
        </row>
        <row r="176">
          <cell r="A176">
            <v>4.08</v>
          </cell>
          <cell r="B176" t="str">
            <v>INSTALACIONES HIDROSANITARIAS</v>
          </cell>
          <cell r="C176">
            <v>0</v>
          </cell>
          <cell r="D176">
            <v>0</v>
          </cell>
          <cell r="E176">
            <v>0</v>
          </cell>
          <cell r="F176">
            <v>0</v>
          </cell>
        </row>
        <row r="177">
          <cell r="A177" t="str">
            <v>4.08.01</v>
          </cell>
          <cell r="B177" t="str">
            <v>EQUIPO DE FILTRACIÓN BOMBA KIVU 4 CV 400/690 V III 50 Hz + PREFILTRO</v>
          </cell>
          <cell r="C177" t="str">
            <v>un</v>
          </cell>
          <cell r="D177">
            <v>2</v>
          </cell>
          <cell r="E177">
            <v>9893940</v>
          </cell>
          <cell r="F177">
            <v>19787880</v>
          </cell>
        </row>
        <row r="178">
          <cell r="A178" t="str">
            <v>4.08.02</v>
          </cell>
          <cell r="B178" t="str">
            <v>FILTRO PARA PISCINA PRAGA DE ASTRALPOOL D=1050mm Q=25-34m3/h</v>
          </cell>
          <cell r="C178" t="str">
            <v>un</v>
          </cell>
          <cell r="D178">
            <v>2</v>
          </cell>
          <cell r="E178">
            <v>11915110</v>
          </cell>
          <cell r="F178">
            <v>23830220</v>
          </cell>
        </row>
        <row r="179">
          <cell r="A179" t="str">
            <v>4.08.03</v>
          </cell>
          <cell r="B179" t="str">
            <v>EQUIPO DE PRESIÓN DE 1.0 HP, 30GPM, 60LT. INCLUYE ACCESORIOS Y VALVULAS</v>
          </cell>
          <cell r="C179" t="str">
            <v>un</v>
          </cell>
          <cell r="D179">
            <v>1</v>
          </cell>
          <cell r="E179">
            <v>2075520</v>
          </cell>
          <cell r="F179">
            <v>2075520</v>
          </cell>
        </row>
        <row r="180">
          <cell r="A180" t="str">
            <v>SUBTOTAL CUARTO DE EQUIPOS</v>
          </cell>
          <cell r="B180">
            <v>0</v>
          </cell>
          <cell r="C180">
            <v>0</v>
          </cell>
          <cell r="D180">
            <v>0</v>
          </cell>
          <cell r="E180">
            <v>0</v>
          </cell>
          <cell r="F180">
            <v>81608215</v>
          </cell>
        </row>
        <row r="181">
          <cell r="A181" t="str">
            <v>5. PARQUE BIOSALUDABLE</v>
          </cell>
          <cell r="B181">
            <v>0</v>
          </cell>
          <cell r="C181">
            <v>0</v>
          </cell>
          <cell r="D181">
            <v>0</v>
          </cell>
          <cell r="E181">
            <v>0</v>
          </cell>
          <cell r="F181">
            <v>0</v>
          </cell>
        </row>
        <row r="182">
          <cell r="A182">
            <v>5.01</v>
          </cell>
          <cell r="B182" t="str">
            <v>PRELIMINARES</v>
          </cell>
          <cell r="C182">
            <v>0</v>
          </cell>
          <cell r="D182">
            <v>0</v>
          </cell>
          <cell r="E182">
            <v>0</v>
          </cell>
          <cell r="F182">
            <v>0</v>
          </cell>
        </row>
        <row r="183">
          <cell r="A183" t="str">
            <v>5.01.01</v>
          </cell>
          <cell r="B183" t="str">
            <v>LOCALIZACIÓN Y REPLANTEO DE REDES</v>
          </cell>
          <cell r="C183" t="str">
            <v>m²</v>
          </cell>
          <cell r="D183">
            <v>160</v>
          </cell>
          <cell r="E183">
            <v>3900</v>
          </cell>
          <cell r="F183">
            <v>624000</v>
          </cell>
        </row>
        <row r="184">
          <cell r="A184">
            <v>5.0199999999999996</v>
          </cell>
          <cell r="B184" t="str">
            <v>EXCAVACIONES</v>
          </cell>
          <cell r="C184">
            <v>0</v>
          </cell>
          <cell r="D184">
            <v>0</v>
          </cell>
          <cell r="E184">
            <v>0</v>
          </cell>
          <cell r="F184">
            <v>0</v>
          </cell>
        </row>
        <row r="185">
          <cell r="A185" t="str">
            <v>5.02.01</v>
          </cell>
          <cell r="B185" t="str">
            <v>DECAPOTE</v>
          </cell>
          <cell r="C185" t="str">
            <v>m³</v>
          </cell>
          <cell r="D185">
            <v>31</v>
          </cell>
          <cell r="E185">
            <v>7530</v>
          </cell>
          <cell r="F185">
            <v>233430</v>
          </cell>
        </row>
        <row r="186">
          <cell r="A186">
            <v>5.03</v>
          </cell>
          <cell r="B186" t="str">
            <v>RELLENOS Y RETIROS</v>
          </cell>
          <cell r="C186">
            <v>0</v>
          </cell>
          <cell r="D186">
            <v>0</v>
          </cell>
          <cell r="E186">
            <v>0</v>
          </cell>
          <cell r="F186">
            <v>0</v>
          </cell>
        </row>
        <row r="187">
          <cell r="A187" t="str">
            <v>5.03.01</v>
          </cell>
          <cell r="B187" t="str">
            <v>RELLENO CON RECEBO COMPACTADO</v>
          </cell>
          <cell r="C187" t="str">
            <v>m³</v>
          </cell>
          <cell r="D187">
            <v>31</v>
          </cell>
          <cell r="E187">
            <v>46840</v>
          </cell>
          <cell r="F187">
            <v>1452040</v>
          </cell>
        </row>
        <row r="188">
          <cell r="A188" t="str">
            <v>5.03.02</v>
          </cell>
          <cell r="B188" t="str">
            <v>RETIRO Y DISPOSICIÓN FINAL DE SOBRANTES</v>
          </cell>
          <cell r="C188" t="str">
            <v>m³</v>
          </cell>
          <cell r="D188">
            <v>31</v>
          </cell>
          <cell r="E188">
            <v>22140</v>
          </cell>
          <cell r="F188">
            <v>686340</v>
          </cell>
        </row>
        <row r="189">
          <cell r="A189">
            <v>5.04</v>
          </cell>
          <cell r="B189" t="str">
            <v>PISOS</v>
          </cell>
          <cell r="C189">
            <v>0</v>
          </cell>
          <cell r="D189">
            <v>0</v>
          </cell>
          <cell r="E189">
            <v>0</v>
          </cell>
          <cell r="F189">
            <v>0</v>
          </cell>
        </row>
        <row r="190">
          <cell r="A190" t="str">
            <v>5.04.01</v>
          </cell>
          <cell r="B190" t="str">
            <v>AFINADO DE PISO E=0.06 M</v>
          </cell>
          <cell r="C190" t="str">
            <v>m²</v>
          </cell>
          <cell r="D190">
            <v>10</v>
          </cell>
          <cell r="E190">
            <v>20710</v>
          </cell>
          <cell r="F190">
            <v>207100</v>
          </cell>
        </row>
        <row r="191">
          <cell r="A191">
            <v>5.05</v>
          </cell>
          <cell r="B191" t="str">
            <v>APARATOS BIOSALUDABLES</v>
          </cell>
          <cell r="C191">
            <v>0</v>
          </cell>
          <cell r="D191">
            <v>0</v>
          </cell>
          <cell r="E191">
            <v>0</v>
          </cell>
          <cell r="F191">
            <v>0</v>
          </cell>
        </row>
        <row r="192">
          <cell r="A192" t="str">
            <v>5.05.01</v>
          </cell>
          <cell r="B192" t="str">
            <v>BIOSALUDABLE PRESS PECTORAL</v>
          </cell>
          <cell r="C192" t="str">
            <v>un</v>
          </cell>
          <cell r="D192">
            <v>1</v>
          </cell>
          <cell r="E192">
            <v>2499430</v>
          </cell>
          <cell r="F192">
            <v>2499430</v>
          </cell>
        </row>
        <row r="193">
          <cell r="A193" t="str">
            <v>5.05.02</v>
          </cell>
          <cell r="B193" t="str">
            <v>BIOSALUDABLE PRESS HOMBRO</v>
          </cell>
          <cell r="C193" t="str">
            <v>un</v>
          </cell>
          <cell r="D193">
            <v>1</v>
          </cell>
          <cell r="E193">
            <v>2499430</v>
          </cell>
          <cell r="F193">
            <v>2499430</v>
          </cell>
        </row>
        <row r="194">
          <cell r="A194" t="str">
            <v>5.05.03</v>
          </cell>
          <cell r="B194" t="str">
            <v>BIOSALUDABLE CABALLITO</v>
          </cell>
          <cell r="C194" t="str">
            <v>un</v>
          </cell>
          <cell r="D194">
            <v>1</v>
          </cell>
          <cell r="E194">
            <v>2380630</v>
          </cell>
          <cell r="F194">
            <v>2380630</v>
          </cell>
        </row>
        <row r="195">
          <cell r="A195" t="str">
            <v>5.05.04</v>
          </cell>
          <cell r="B195" t="str">
            <v>BIOSALUDABLE TWISTER CINTURA</v>
          </cell>
          <cell r="C195" t="str">
            <v>un</v>
          </cell>
          <cell r="D195">
            <v>1</v>
          </cell>
          <cell r="E195">
            <v>2281630</v>
          </cell>
          <cell r="F195">
            <v>2281630</v>
          </cell>
        </row>
        <row r="196">
          <cell r="A196" t="str">
            <v>5.05.05</v>
          </cell>
          <cell r="B196" t="str">
            <v>BIOSALUDABLE CAMINADORA</v>
          </cell>
          <cell r="C196" t="str">
            <v>un</v>
          </cell>
          <cell r="D196">
            <v>1</v>
          </cell>
          <cell r="E196">
            <v>2499430</v>
          </cell>
          <cell r="F196">
            <v>2499430</v>
          </cell>
        </row>
        <row r="197">
          <cell r="A197" t="str">
            <v>5.05.06</v>
          </cell>
          <cell r="B197" t="str">
            <v>BIOSALUDABLE PRENSA HORIZONTAL</v>
          </cell>
          <cell r="C197" t="str">
            <v>un</v>
          </cell>
          <cell r="D197">
            <v>1</v>
          </cell>
          <cell r="E197">
            <v>2281630</v>
          </cell>
          <cell r="F197">
            <v>2281630</v>
          </cell>
        </row>
        <row r="198">
          <cell r="A198" t="str">
            <v>5.05.07</v>
          </cell>
          <cell r="B198" t="str">
            <v>BIOSALUDABLE BARRAS YOGA</v>
          </cell>
          <cell r="C198" t="str">
            <v>un</v>
          </cell>
          <cell r="D198">
            <v>1</v>
          </cell>
          <cell r="E198">
            <v>1390630</v>
          </cell>
          <cell r="F198">
            <v>1390630</v>
          </cell>
        </row>
        <row r="199">
          <cell r="A199" t="str">
            <v>SUBTOTAL PARQUE BIOSALUDABLE</v>
          </cell>
          <cell r="B199">
            <v>0</v>
          </cell>
          <cell r="C199">
            <v>0</v>
          </cell>
          <cell r="D199">
            <v>0</v>
          </cell>
          <cell r="E199">
            <v>0</v>
          </cell>
          <cell r="F199">
            <v>19035720</v>
          </cell>
        </row>
        <row r="200">
          <cell r="A200" t="str">
            <v>6. PARQUE INFANTIL</v>
          </cell>
          <cell r="B200">
            <v>0</v>
          </cell>
          <cell r="C200">
            <v>0</v>
          </cell>
          <cell r="D200">
            <v>0</v>
          </cell>
          <cell r="E200">
            <v>0</v>
          </cell>
          <cell r="F200">
            <v>0</v>
          </cell>
        </row>
        <row r="201">
          <cell r="A201">
            <v>6.01</v>
          </cell>
          <cell r="B201" t="str">
            <v>PRELIMINARES</v>
          </cell>
          <cell r="C201">
            <v>0</v>
          </cell>
          <cell r="D201">
            <v>0</v>
          </cell>
          <cell r="E201">
            <v>0</v>
          </cell>
          <cell r="F201">
            <v>0</v>
          </cell>
        </row>
        <row r="202">
          <cell r="A202" t="str">
            <v>6.01.01</v>
          </cell>
          <cell r="B202" t="str">
            <v>LOCALIZACIÓN Y REPLANTEO DE REDES</v>
          </cell>
          <cell r="C202" t="str">
            <v>m²</v>
          </cell>
          <cell r="D202">
            <v>124</v>
          </cell>
          <cell r="E202">
            <v>3900</v>
          </cell>
          <cell r="F202">
            <v>483600</v>
          </cell>
        </row>
        <row r="203">
          <cell r="A203">
            <v>6.02</v>
          </cell>
          <cell r="B203" t="str">
            <v>EXCAVACIONES</v>
          </cell>
          <cell r="C203">
            <v>0</v>
          </cell>
          <cell r="D203">
            <v>0</v>
          </cell>
          <cell r="E203">
            <v>0</v>
          </cell>
          <cell r="F203">
            <v>0</v>
          </cell>
        </row>
        <row r="204">
          <cell r="A204" t="str">
            <v>6.02.01</v>
          </cell>
          <cell r="B204" t="str">
            <v>DECAPOTE</v>
          </cell>
          <cell r="C204" t="str">
            <v>m³</v>
          </cell>
          <cell r="D204">
            <v>25</v>
          </cell>
          <cell r="E204">
            <v>7530</v>
          </cell>
          <cell r="F204">
            <v>188250</v>
          </cell>
        </row>
        <row r="205">
          <cell r="A205">
            <v>6.03</v>
          </cell>
          <cell r="B205" t="str">
            <v>RELLENOS Y RETIROS</v>
          </cell>
          <cell r="C205">
            <v>0</v>
          </cell>
          <cell r="D205">
            <v>0</v>
          </cell>
          <cell r="E205">
            <v>0</v>
          </cell>
          <cell r="F205">
            <v>0</v>
          </cell>
        </row>
        <row r="206">
          <cell r="A206" t="str">
            <v>6.03.01</v>
          </cell>
          <cell r="B206" t="str">
            <v>RELLENO CON RECEBO COMPACTADO</v>
          </cell>
          <cell r="C206" t="str">
            <v>m³</v>
          </cell>
          <cell r="D206">
            <v>37</v>
          </cell>
          <cell r="E206">
            <v>46840</v>
          </cell>
          <cell r="F206">
            <v>1733080</v>
          </cell>
        </row>
        <row r="207">
          <cell r="A207" t="str">
            <v>6.03.02</v>
          </cell>
          <cell r="B207" t="str">
            <v>RETIRO Y DISPOSICIÓN FINAL DE SOBRANTES</v>
          </cell>
          <cell r="C207" t="str">
            <v>m³</v>
          </cell>
          <cell r="D207">
            <v>25</v>
          </cell>
          <cell r="E207">
            <v>22140</v>
          </cell>
          <cell r="F207">
            <v>553500</v>
          </cell>
        </row>
        <row r="208">
          <cell r="A208">
            <v>6.04</v>
          </cell>
          <cell r="B208" t="str">
            <v>PISOS</v>
          </cell>
          <cell r="C208">
            <v>0</v>
          </cell>
          <cell r="D208">
            <v>0</v>
          </cell>
          <cell r="E208">
            <v>0</v>
          </cell>
          <cell r="F208">
            <v>0</v>
          </cell>
        </row>
        <row r="209">
          <cell r="A209" t="str">
            <v>6.04.01</v>
          </cell>
          <cell r="B209" t="str">
            <v>AFINADO DE PISO E=0.06 M, concreto 2500 psi</v>
          </cell>
          <cell r="C209" t="str">
            <v>m²</v>
          </cell>
          <cell r="D209">
            <v>25</v>
          </cell>
          <cell r="E209">
            <v>20710</v>
          </cell>
          <cell r="F209">
            <v>517750</v>
          </cell>
        </row>
        <row r="210">
          <cell r="A210" t="str">
            <v>6.04.02</v>
          </cell>
          <cell r="B210" t="str">
            <v>GRAMA SINTÉTICA</v>
          </cell>
          <cell r="C210" t="str">
            <v>m²</v>
          </cell>
          <cell r="D210">
            <v>124</v>
          </cell>
          <cell r="E210">
            <v>0</v>
          </cell>
          <cell r="F210">
            <v>0</v>
          </cell>
        </row>
        <row r="211">
          <cell r="A211">
            <v>6.05</v>
          </cell>
          <cell r="B211" t="str">
            <v>APARATOS BIOSALUDABLES</v>
          </cell>
          <cell r="C211">
            <v>0</v>
          </cell>
          <cell r="D211">
            <v>0</v>
          </cell>
          <cell r="E211">
            <v>0</v>
          </cell>
          <cell r="F211">
            <v>0</v>
          </cell>
        </row>
        <row r="212">
          <cell r="A212" t="str">
            <v>6.05.01</v>
          </cell>
          <cell r="B212" t="str">
            <v>JUEGO INFANTIL MIXTO EN MADERA INMUNIZADA PE-6 (plataforma y techo madera rolliza, puente colgante, escalera, muro escalar y resbaladero)</v>
          </cell>
          <cell r="C212" t="str">
            <v>un</v>
          </cell>
          <cell r="D212">
            <v>1</v>
          </cell>
          <cell r="E212">
            <v>3356400</v>
          </cell>
          <cell r="F212">
            <v>3356400</v>
          </cell>
        </row>
        <row r="213">
          <cell r="A213" t="str">
            <v>6.05.02</v>
          </cell>
          <cell r="B213" t="str">
            <v>CASA DE MUÑECAS CON RESBALADERO LARGO=1.88m, ANCHO=1.08m, ALTO=1.19m</v>
          </cell>
          <cell r="C213" t="str">
            <v>un</v>
          </cell>
          <cell r="D213">
            <v>1</v>
          </cell>
          <cell r="E213">
            <v>1522450</v>
          </cell>
          <cell r="F213">
            <v>1522450</v>
          </cell>
        </row>
        <row r="214">
          <cell r="A214" t="str">
            <v>6.05.03</v>
          </cell>
          <cell r="B214" t="str">
            <v>BALANCIN DE RESORTE AZUL LARGO=2.00m ANCHO=0.60m</v>
          </cell>
          <cell r="C214" t="str">
            <v>un</v>
          </cell>
          <cell r="D214">
            <v>1</v>
          </cell>
          <cell r="E214">
            <v>1865440</v>
          </cell>
          <cell r="F214">
            <v>1865440</v>
          </cell>
        </row>
        <row r="215">
          <cell r="A215" t="str">
            <v>6.05.04</v>
          </cell>
          <cell r="B215" t="str">
            <v>CABALLITO BALANCIN EN PLASTICO INCLUYE RESORTE</v>
          </cell>
          <cell r="C215" t="str">
            <v>un</v>
          </cell>
          <cell r="D215">
            <v>1</v>
          </cell>
          <cell r="E215">
            <v>1617940</v>
          </cell>
          <cell r="F215">
            <v>1617940</v>
          </cell>
        </row>
        <row r="216">
          <cell r="A216" t="str">
            <v>SUBTOTAL PARQUE BIOSALUDABLE RESORTE</v>
          </cell>
          <cell r="B216">
            <v>0</v>
          </cell>
          <cell r="C216">
            <v>0</v>
          </cell>
          <cell r="D216">
            <v>0</v>
          </cell>
          <cell r="E216">
            <v>0</v>
          </cell>
          <cell r="F216">
            <v>11838410</v>
          </cell>
        </row>
        <row r="217">
          <cell r="A217" t="str">
            <v>7. KIOSCO</v>
          </cell>
          <cell r="B217">
            <v>0</v>
          </cell>
          <cell r="C217">
            <v>0</v>
          </cell>
          <cell r="D217">
            <v>0</v>
          </cell>
          <cell r="E217">
            <v>0</v>
          </cell>
          <cell r="F217">
            <v>0</v>
          </cell>
        </row>
        <row r="218">
          <cell r="A218">
            <v>7.01</v>
          </cell>
          <cell r="B218" t="str">
            <v>PRELIMINARES</v>
          </cell>
          <cell r="C218">
            <v>0</v>
          </cell>
          <cell r="D218">
            <v>0</v>
          </cell>
          <cell r="E218">
            <v>0</v>
          </cell>
          <cell r="F218">
            <v>0</v>
          </cell>
        </row>
        <row r="219">
          <cell r="A219" t="str">
            <v>7.01.01</v>
          </cell>
          <cell r="B219" t="str">
            <v>LOCALIZACIÓN Y REPLANTEO DE REDES</v>
          </cell>
          <cell r="C219" t="str">
            <v>m²</v>
          </cell>
          <cell r="D219">
            <v>154</v>
          </cell>
          <cell r="E219">
            <v>3900</v>
          </cell>
          <cell r="F219">
            <v>600600</v>
          </cell>
        </row>
        <row r="220">
          <cell r="A220">
            <v>7.02</v>
          </cell>
          <cell r="B220" t="str">
            <v>EXCAVACIONES</v>
          </cell>
          <cell r="C220">
            <v>0</v>
          </cell>
          <cell r="D220">
            <v>0</v>
          </cell>
          <cell r="E220">
            <v>0</v>
          </cell>
          <cell r="F220">
            <v>0</v>
          </cell>
        </row>
        <row r="221">
          <cell r="A221" t="str">
            <v>7.02.01</v>
          </cell>
          <cell r="B221" t="str">
            <v>DECAPOTE</v>
          </cell>
          <cell r="C221" t="str">
            <v>m³</v>
          </cell>
          <cell r="D221">
            <v>154</v>
          </cell>
          <cell r="E221">
            <v>7530</v>
          </cell>
          <cell r="F221">
            <v>1159620</v>
          </cell>
        </row>
        <row r="222">
          <cell r="A222" t="str">
            <v>7.02.02</v>
          </cell>
          <cell r="B222" t="str">
            <v>EXCAVACIÓN MANUAL DE 0 A 2 M</v>
          </cell>
          <cell r="C222" t="str">
            <v>m³</v>
          </cell>
          <cell r="D222">
            <v>7</v>
          </cell>
          <cell r="E222">
            <v>42570</v>
          </cell>
          <cell r="F222">
            <v>297990</v>
          </cell>
        </row>
        <row r="223">
          <cell r="A223">
            <v>7.03</v>
          </cell>
          <cell r="B223" t="str">
            <v>RELLENOS Y RETIROS</v>
          </cell>
          <cell r="C223">
            <v>0</v>
          </cell>
          <cell r="D223">
            <v>0</v>
          </cell>
          <cell r="E223">
            <v>0</v>
          </cell>
          <cell r="F223">
            <v>0</v>
          </cell>
        </row>
        <row r="224">
          <cell r="A224" t="str">
            <v>7.03.01</v>
          </cell>
          <cell r="B224" t="str">
            <v>RELLENO CON GRAVA TRITURADA COMPACTADO</v>
          </cell>
          <cell r="C224" t="str">
            <v>m³</v>
          </cell>
          <cell r="D224">
            <v>1.5</v>
          </cell>
          <cell r="E224">
            <v>104010</v>
          </cell>
          <cell r="F224">
            <v>156015</v>
          </cell>
        </row>
        <row r="225">
          <cell r="A225" t="str">
            <v>7.03.02</v>
          </cell>
          <cell r="B225" t="str">
            <v>RETIRO Y DISPOSICIÓN FINAL DE SOBRANTES</v>
          </cell>
          <cell r="C225" t="str">
            <v>m³</v>
          </cell>
          <cell r="D225">
            <v>160</v>
          </cell>
          <cell r="E225">
            <v>22140</v>
          </cell>
          <cell r="F225">
            <v>3542400</v>
          </cell>
        </row>
        <row r="226">
          <cell r="A226">
            <v>7.04</v>
          </cell>
          <cell r="B226" t="str">
            <v>CONCRETOS Y ACEROS</v>
          </cell>
          <cell r="C226">
            <v>0</v>
          </cell>
          <cell r="D226">
            <v>0</v>
          </cell>
          <cell r="E226">
            <v>0</v>
          </cell>
          <cell r="F226">
            <v>0</v>
          </cell>
        </row>
        <row r="227">
          <cell r="A227" t="str">
            <v>7.04.01</v>
          </cell>
          <cell r="B227" t="str">
            <v>CONCRETO DE LIMPIEZA 14 Mpa</v>
          </cell>
          <cell r="C227" t="str">
            <v>m³</v>
          </cell>
          <cell r="D227">
            <v>3</v>
          </cell>
          <cell r="E227">
            <v>424310</v>
          </cell>
          <cell r="F227">
            <v>1272930</v>
          </cell>
        </row>
        <row r="228">
          <cell r="A228" t="str">
            <v>7.04.02</v>
          </cell>
          <cell r="B228" t="str">
            <v>CONCRETO PLACA DE PISO DE 21 Mpa</v>
          </cell>
          <cell r="C228" t="str">
            <v>m³</v>
          </cell>
          <cell r="D228">
            <v>0.7</v>
          </cell>
          <cell r="E228">
            <v>575790</v>
          </cell>
          <cell r="F228">
            <v>403053</v>
          </cell>
        </row>
        <row r="229">
          <cell r="A229" t="str">
            <v>7.04.03</v>
          </cell>
          <cell r="B229" t="str">
            <v>CONCRETO DE ELEVACIÓN DE 21 Mpa</v>
          </cell>
          <cell r="C229" t="str">
            <v>m³</v>
          </cell>
          <cell r="D229">
            <v>15</v>
          </cell>
          <cell r="E229">
            <v>791070</v>
          </cell>
          <cell r="F229">
            <v>11866050</v>
          </cell>
        </row>
        <row r="230">
          <cell r="A230" t="str">
            <v>7.04.04</v>
          </cell>
          <cell r="B230" t="str">
            <v>CONCRETO BANCA DE 21 Mpa</v>
          </cell>
          <cell r="C230" t="str">
            <v>m²</v>
          </cell>
          <cell r="D230">
            <v>15</v>
          </cell>
          <cell r="E230">
            <v>44370</v>
          </cell>
          <cell r="F230">
            <v>665550</v>
          </cell>
        </row>
        <row r="231">
          <cell r="A231" t="str">
            <v>7.04.05</v>
          </cell>
          <cell r="B231" t="str">
            <v xml:space="preserve">ACERO REFUERZO </v>
          </cell>
          <cell r="C231" t="str">
            <v>kg</v>
          </cell>
          <cell r="D231">
            <v>610</v>
          </cell>
          <cell r="E231">
            <v>5070</v>
          </cell>
          <cell r="F231">
            <v>3092700</v>
          </cell>
        </row>
        <row r="232">
          <cell r="A232">
            <v>7.05</v>
          </cell>
          <cell r="B232" t="str">
            <v xml:space="preserve">MAMPOSTERIA </v>
          </cell>
          <cell r="C232">
            <v>0</v>
          </cell>
          <cell r="D232">
            <v>0</v>
          </cell>
          <cell r="E232">
            <v>0</v>
          </cell>
          <cell r="F232">
            <v>0</v>
          </cell>
        </row>
        <row r="233">
          <cell r="A233" t="str">
            <v>7.05.01</v>
          </cell>
          <cell r="B233" t="str">
            <v>MAMPOSTERIA PARCIALMENTE REFORZADA E=0.15 m</v>
          </cell>
          <cell r="C233" t="str">
            <v>m²</v>
          </cell>
          <cell r="D233">
            <v>513</v>
          </cell>
          <cell r="E233">
            <v>78860</v>
          </cell>
          <cell r="F233">
            <v>40455180</v>
          </cell>
        </row>
        <row r="234">
          <cell r="A234">
            <v>7.06</v>
          </cell>
          <cell r="B234" t="str">
            <v>PISOS</v>
          </cell>
          <cell r="C234">
            <v>0</v>
          </cell>
          <cell r="D234">
            <v>0</v>
          </cell>
          <cell r="E234">
            <v>0</v>
          </cell>
          <cell r="F234">
            <v>0</v>
          </cell>
        </row>
        <row r="235">
          <cell r="A235" t="str">
            <v>7.06.01</v>
          </cell>
          <cell r="B235" t="str">
            <v>AFINADO DE PISO E=0.06 M</v>
          </cell>
          <cell r="C235" t="str">
            <v>m²</v>
          </cell>
          <cell r="D235">
            <v>105</v>
          </cell>
          <cell r="E235">
            <v>13100</v>
          </cell>
          <cell r="F235">
            <v>1375500</v>
          </cell>
        </row>
        <row r="236">
          <cell r="A236" t="str">
            <v>7.06.02</v>
          </cell>
          <cell r="B236" t="str">
            <v>GRAVILLA LAVADA ALREDEDOR DEL KIOSCO</v>
          </cell>
          <cell r="C236" t="str">
            <v>m²</v>
          </cell>
          <cell r="D236">
            <v>36</v>
          </cell>
          <cell r="E236">
            <v>80070</v>
          </cell>
          <cell r="F236">
            <v>2882520</v>
          </cell>
        </row>
        <row r="237">
          <cell r="A237">
            <v>7.07</v>
          </cell>
          <cell r="B237" t="str">
            <v>ENCHAPES</v>
          </cell>
          <cell r="C237">
            <v>0</v>
          </cell>
          <cell r="D237">
            <v>0</v>
          </cell>
          <cell r="E237">
            <v>0</v>
          </cell>
          <cell r="F237">
            <v>0</v>
          </cell>
        </row>
        <row r="238">
          <cell r="A238" t="str">
            <v>7.07.01</v>
          </cell>
          <cell r="B238" t="str">
            <v>CERAMICA CORONA-PEDRA AMAURI REF. 45619 C479</v>
          </cell>
          <cell r="C238" t="str">
            <v>m²</v>
          </cell>
          <cell r="D238">
            <v>120</v>
          </cell>
          <cell r="E238">
            <v>48030</v>
          </cell>
          <cell r="F238">
            <v>5763600</v>
          </cell>
        </row>
        <row r="239">
          <cell r="A239">
            <v>7.08</v>
          </cell>
          <cell r="B239" t="str">
            <v>CARPINTERIA METÁLICA</v>
          </cell>
          <cell r="C239">
            <v>0</v>
          </cell>
          <cell r="D239">
            <v>0</v>
          </cell>
          <cell r="E239">
            <v>0</v>
          </cell>
          <cell r="F239">
            <v>0</v>
          </cell>
        </row>
        <row r="240">
          <cell r="A240" t="str">
            <v>7.08.01</v>
          </cell>
          <cell r="B240" t="str">
            <v>KIOSCO EN ESTRUCTURA METÁLICA Y CUBIERTA TIPO MEMBRANA TENSADA EN POLIPROPILENO SEGÚN DETALLE  PLANOS</v>
          </cell>
          <cell r="C240" t="str">
            <v>m²</v>
          </cell>
          <cell r="D240">
            <v>1</v>
          </cell>
          <cell r="E240">
            <v>61526360</v>
          </cell>
          <cell r="F240">
            <v>61526360</v>
          </cell>
        </row>
        <row r="241">
          <cell r="A241" t="str">
            <v>SUBTOTAL KIOSCO</v>
          </cell>
          <cell r="B241">
            <v>0</v>
          </cell>
          <cell r="C241">
            <v>0</v>
          </cell>
          <cell r="D241">
            <v>0</v>
          </cell>
          <cell r="E241">
            <v>0</v>
          </cell>
          <cell r="F241">
            <v>135060068</v>
          </cell>
        </row>
        <row r="242">
          <cell r="A242" t="str">
            <v>8. OBRAS VARIAS</v>
          </cell>
          <cell r="B242">
            <v>0</v>
          </cell>
          <cell r="C242">
            <v>0</v>
          </cell>
          <cell r="D242">
            <v>0</v>
          </cell>
          <cell r="E242">
            <v>0</v>
          </cell>
          <cell r="F242">
            <v>0</v>
          </cell>
        </row>
        <row r="243">
          <cell r="A243">
            <v>8.01</v>
          </cell>
          <cell r="B243" t="str">
            <v>PRELIMINARES</v>
          </cell>
          <cell r="C243">
            <v>0</v>
          </cell>
          <cell r="D243">
            <v>0</v>
          </cell>
          <cell r="E243">
            <v>0</v>
          </cell>
          <cell r="F243">
            <v>0</v>
          </cell>
        </row>
        <row r="244">
          <cell r="A244" t="str">
            <v>8.01.01</v>
          </cell>
          <cell r="B244" t="str">
            <v>LOCALIZACIÓN Y REPLANTEO</v>
          </cell>
          <cell r="C244" t="str">
            <v>m²</v>
          </cell>
          <cell r="D244">
            <v>334</v>
          </cell>
          <cell r="E244">
            <v>3900</v>
          </cell>
          <cell r="F244">
            <v>1302600</v>
          </cell>
        </row>
        <row r="245">
          <cell r="A245">
            <v>8.02</v>
          </cell>
          <cell r="B245" t="str">
            <v>EXCAVACIONES</v>
          </cell>
          <cell r="C245">
            <v>0</v>
          </cell>
          <cell r="D245">
            <v>0</v>
          </cell>
          <cell r="E245">
            <v>0</v>
          </cell>
          <cell r="F245">
            <v>0</v>
          </cell>
        </row>
        <row r="246">
          <cell r="A246" t="str">
            <v>8.02.01</v>
          </cell>
          <cell r="B246" t="str">
            <v>DECAPOTE</v>
          </cell>
          <cell r="C246" t="str">
            <v>m³</v>
          </cell>
          <cell r="D246">
            <v>334</v>
          </cell>
          <cell r="E246">
            <v>7530</v>
          </cell>
          <cell r="F246">
            <v>2515020</v>
          </cell>
        </row>
        <row r="247">
          <cell r="A247">
            <v>8.0299999999999994</v>
          </cell>
          <cell r="B247" t="str">
            <v>RELLENOS Y RETIROS</v>
          </cell>
          <cell r="C247">
            <v>0</v>
          </cell>
          <cell r="D247">
            <v>0</v>
          </cell>
          <cell r="E247">
            <v>0</v>
          </cell>
          <cell r="F247">
            <v>0</v>
          </cell>
        </row>
        <row r="248">
          <cell r="A248" t="str">
            <v>8.03.01</v>
          </cell>
          <cell r="B248" t="str">
            <v>RELLENO CON RECEBO COMPACTADO</v>
          </cell>
          <cell r="C248" t="str">
            <v>m³</v>
          </cell>
          <cell r="D248">
            <v>60</v>
          </cell>
          <cell r="E248">
            <v>46840</v>
          </cell>
          <cell r="F248">
            <v>2810400</v>
          </cell>
        </row>
        <row r="249">
          <cell r="A249" t="str">
            <v>8.03.02</v>
          </cell>
          <cell r="B249" t="str">
            <v>RETIRO Y DISPOSICIÓN FINAL DE SOBRANTES</v>
          </cell>
          <cell r="C249" t="str">
            <v>m³</v>
          </cell>
          <cell r="D249">
            <v>60</v>
          </cell>
          <cell r="E249">
            <v>22140</v>
          </cell>
          <cell r="F249">
            <v>1328400</v>
          </cell>
        </row>
        <row r="250">
          <cell r="A250">
            <v>8.0399999999999991</v>
          </cell>
          <cell r="B250" t="str">
            <v>PISOS</v>
          </cell>
          <cell r="C250">
            <v>0</v>
          </cell>
          <cell r="D250">
            <v>0</v>
          </cell>
          <cell r="E250">
            <v>0</v>
          </cell>
          <cell r="F250">
            <v>0</v>
          </cell>
        </row>
        <row r="251">
          <cell r="A251" t="str">
            <v>8.04.01</v>
          </cell>
          <cell r="B251" t="str">
            <v>AFINADO DE PISO E=0.06 M</v>
          </cell>
          <cell r="C251" t="str">
            <v>m²</v>
          </cell>
          <cell r="D251">
            <v>294</v>
          </cell>
          <cell r="E251">
            <v>13100</v>
          </cell>
          <cell r="F251">
            <v>3851400</v>
          </cell>
        </row>
        <row r="252">
          <cell r="A252">
            <v>8.0500000000000007</v>
          </cell>
          <cell r="B252" t="str">
            <v>ENCHAPES</v>
          </cell>
          <cell r="C252">
            <v>0</v>
          </cell>
          <cell r="D252">
            <v>0</v>
          </cell>
          <cell r="E252">
            <v>0</v>
          </cell>
          <cell r="F252">
            <v>0</v>
          </cell>
        </row>
        <row r="253">
          <cell r="A253" t="str">
            <v>8.05.01</v>
          </cell>
          <cell r="B253" t="str">
            <v>ENCHAPE PISOS CERAMICA CORONA PIEDRA AMAURI O SIMILAR</v>
          </cell>
          <cell r="C253" t="str">
            <v>m²</v>
          </cell>
          <cell r="D253">
            <v>124</v>
          </cell>
          <cell r="E253">
            <v>49250</v>
          </cell>
          <cell r="F253">
            <v>6107000</v>
          </cell>
        </row>
        <row r="254">
          <cell r="A254">
            <v>8.06</v>
          </cell>
          <cell r="B254" t="str">
            <v>CARPINTERIA METÁLICA</v>
          </cell>
          <cell r="C254">
            <v>0</v>
          </cell>
          <cell r="D254">
            <v>0</v>
          </cell>
          <cell r="E254">
            <v>0</v>
          </cell>
          <cell r="F254">
            <v>0</v>
          </cell>
        </row>
        <row r="255">
          <cell r="A255" t="str">
            <v>8.06.01</v>
          </cell>
          <cell r="B255" t="str">
            <v>CERRAMIENTO HUERTA EN LAMINA GALVANIZADA SEGÚN DETALLE  PLANOS</v>
          </cell>
          <cell r="C255" t="str">
            <v>m²</v>
          </cell>
          <cell r="D255">
            <v>15</v>
          </cell>
          <cell r="E255">
            <v>214330</v>
          </cell>
          <cell r="F255">
            <v>3214950</v>
          </cell>
        </row>
        <row r="256">
          <cell r="A256" t="str">
            <v>8.06.02</v>
          </cell>
          <cell r="B256" t="str">
            <v>PUERTAS DE ACCESO EN LAMINA GALVANIZADA</v>
          </cell>
          <cell r="C256" t="str">
            <v>m²</v>
          </cell>
          <cell r="D256">
            <v>1.5</v>
          </cell>
          <cell r="E256">
            <v>214330</v>
          </cell>
          <cell r="F256">
            <v>321495</v>
          </cell>
        </row>
        <row r="257">
          <cell r="A257">
            <v>8.07</v>
          </cell>
          <cell r="B257" t="str">
            <v>ORNAMENTACIÓN</v>
          </cell>
          <cell r="C257">
            <v>0</v>
          </cell>
          <cell r="D257">
            <v>0</v>
          </cell>
          <cell r="E257">
            <v>0</v>
          </cell>
          <cell r="F257">
            <v>0</v>
          </cell>
        </row>
        <row r="258">
          <cell r="A258" t="str">
            <v>8.07.01</v>
          </cell>
          <cell r="B258" t="str">
            <v>ZONAS VERDES GRAMA NATURAL (Cynodon dactylon)</v>
          </cell>
          <cell r="C258" t="str">
            <v>m²</v>
          </cell>
          <cell r="D258">
            <v>540</v>
          </cell>
          <cell r="E258">
            <v>8930</v>
          </cell>
          <cell r="F258">
            <v>4822200</v>
          </cell>
        </row>
        <row r="259">
          <cell r="A259" t="str">
            <v>8.07.02</v>
          </cell>
          <cell r="B259" t="str">
            <v>PERGOLAS DE MADERA SEGÚN DE TALLE PLANOS</v>
          </cell>
          <cell r="C259" t="str">
            <v>un</v>
          </cell>
          <cell r="D259">
            <v>4</v>
          </cell>
          <cell r="E259">
            <v>37650</v>
          </cell>
          <cell r="F259">
            <v>150600</v>
          </cell>
        </row>
        <row r="260">
          <cell r="A260" t="str">
            <v>8.07.03</v>
          </cell>
          <cell r="B260" t="str">
            <v>BANCAS EN MADERA</v>
          </cell>
          <cell r="C260" t="str">
            <v>un</v>
          </cell>
          <cell r="D260">
            <v>4</v>
          </cell>
          <cell r="E260">
            <v>370320</v>
          </cell>
          <cell r="F260">
            <v>1481280</v>
          </cell>
        </row>
        <row r="261">
          <cell r="A261" t="str">
            <v>8.07.04</v>
          </cell>
          <cell r="B261" t="str">
            <v>PALMA REAL DE H=2.50 m</v>
          </cell>
          <cell r="C261" t="str">
            <v>un</v>
          </cell>
          <cell r="D261">
            <v>15</v>
          </cell>
          <cell r="E261">
            <v>55650</v>
          </cell>
          <cell r="F261">
            <v>834750</v>
          </cell>
        </row>
        <row r="262">
          <cell r="A262">
            <v>8.08</v>
          </cell>
          <cell r="B262" t="str">
            <v>TANQUE DE ALMACENEMIENTO Y COMPENSACIÓN</v>
          </cell>
          <cell r="C262">
            <v>0</v>
          </cell>
          <cell r="D262">
            <v>0</v>
          </cell>
          <cell r="E262">
            <v>0</v>
          </cell>
          <cell r="F262">
            <v>0</v>
          </cell>
        </row>
        <row r="263">
          <cell r="A263" t="str">
            <v>8.08.01</v>
          </cell>
          <cell r="B263" t="str">
            <v>LOCALIZACIÓN Y REPLANTEO</v>
          </cell>
          <cell r="C263" t="str">
            <v>m²</v>
          </cell>
          <cell r="D263">
            <v>30</v>
          </cell>
          <cell r="E263">
            <v>3900</v>
          </cell>
          <cell r="F263">
            <v>117000</v>
          </cell>
        </row>
        <row r="264">
          <cell r="A264" t="str">
            <v>8.08.02</v>
          </cell>
          <cell r="B264" t="str">
            <v>EXCAVACIÓN MECANICA EN MATERIA COMÚN A CUALQUIER PROFUNDIDAD</v>
          </cell>
          <cell r="C264" t="str">
            <v>m³</v>
          </cell>
          <cell r="D264">
            <v>120</v>
          </cell>
          <cell r="E264">
            <v>4790</v>
          </cell>
          <cell r="F264">
            <v>574800</v>
          </cell>
        </row>
        <row r="265">
          <cell r="A265" t="str">
            <v>8.08.03</v>
          </cell>
          <cell r="B265" t="str">
            <v>EXCAVACIÓN MANUAL EN MATERIAL COMÚN DE 2 A 4 M EN SECO</v>
          </cell>
          <cell r="C265" t="str">
            <v>m³</v>
          </cell>
          <cell r="D265">
            <v>8</v>
          </cell>
          <cell r="E265">
            <v>48560</v>
          </cell>
          <cell r="F265">
            <v>388480</v>
          </cell>
        </row>
        <row r="266">
          <cell r="A266" t="str">
            <v>8.08.04</v>
          </cell>
          <cell r="B266" t="str">
            <v>CONCRETO DE LIMPIEZA 14 Mpa</v>
          </cell>
          <cell r="C266" t="str">
            <v>m³</v>
          </cell>
          <cell r="D266">
            <v>0.3</v>
          </cell>
          <cell r="E266">
            <v>424310</v>
          </cell>
          <cell r="F266">
            <v>127293</v>
          </cell>
        </row>
        <row r="267">
          <cell r="A267" t="str">
            <v>8.08.05</v>
          </cell>
          <cell r="B267" t="str">
            <v>CONCRETO PLACA DE PISO DE 21 Mpa</v>
          </cell>
          <cell r="C267" t="str">
            <v>m³</v>
          </cell>
          <cell r="D267">
            <v>0.9</v>
          </cell>
          <cell r="E267">
            <v>575790</v>
          </cell>
          <cell r="F267">
            <v>518211</v>
          </cell>
        </row>
        <row r="268">
          <cell r="A268" t="str">
            <v>8.08.06</v>
          </cell>
          <cell r="B268" t="str">
            <v>CONCRETO DE ELEVACIÓN DE 21 Mpa</v>
          </cell>
          <cell r="C268" t="str">
            <v>m³</v>
          </cell>
          <cell r="D268">
            <v>14</v>
          </cell>
          <cell r="E268">
            <v>791070</v>
          </cell>
          <cell r="F268">
            <v>11074980</v>
          </cell>
        </row>
        <row r="269">
          <cell r="A269" t="str">
            <v>8.08.07</v>
          </cell>
          <cell r="B269" t="str">
            <v>ACERO REFUERZO</v>
          </cell>
          <cell r="C269" t="str">
            <v>kg</v>
          </cell>
          <cell r="D269">
            <v>1350</v>
          </cell>
          <cell r="E269">
            <v>5070</v>
          </cell>
          <cell r="F269">
            <v>6844500</v>
          </cell>
        </row>
        <row r="270">
          <cell r="A270" t="str">
            <v>8.08.08</v>
          </cell>
          <cell r="B270" t="str">
            <v>RELLENO CON RECEBO COMPACTADO</v>
          </cell>
          <cell r="C270" t="str">
            <v>m³</v>
          </cell>
          <cell r="D270">
            <v>60</v>
          </cell>
          <cell r="E270">
            <v>46840</v>
          </cell>
          <cell r="F270">
            <v>2810400</v>
          </cell>
        </row>
        <row r="271">
          <cell r="A271" t="str">
            <v>8.08.09</v>
          </cell>
          <cell r="B271" t="str">
            <v>RETIRO Y DISPOSICIÓN FINAL DE SOBRANTES</v>
          </cell>
          <cell r="C271" t="str">
            <v>m³</v>
          </cell>
          <cell r="D271">
            <v>120</v>
          </cell>
          <cell r="E271">
            <v>22140</v>
          </cell>
          <cell r="F271">
            <v>2656800</v>
          </cell>
        </row>
        <row r="272">
          <cell r="A272" t="str">
            <v>8.08.10</v>
          </cell>
          <cell r="B272" t="str">
            <v>ACOMETIDA DEL TANQUE ALMACENAMIENTO Y COMPENSACIÓN. TUBERIA PVC PRESIÓN D=1.1/4"</v>
          </cell>
          <cell r="C272" t="str">
            <v>un</v>
          </cell>
          <cell r="D272">
            <v>1</v>
          </cell>
          <cell r="E272">
            <v>586950</v>
          </cell>
          <cell r="F272">
            <v>586950</v>
          </cell>
        </row>
        <row r="273">
          <cell r="A273" t="str">
            <v>8.08.11</v>
          </cell>
          <cell r="B273" t="str">
            <v>RED HIDRÁULICA CONEXIÓN A VESTIERES Y BAÑOS. TUBERÍA PVC PRESIÓN 1.1/2"</v>
          </cell>
          <cell r="C273" t="str">
            <v>un</v>
          </cell>
          <cell r="D273">
            <v>1</v>
          </cell>
          <cell r="E273">
            <v>196600</v>
          </cell>
          <cell r="F273">
            <v>196600</v>
          </cell>
        </row>
        <row r="274">
          <cell r="A274">
            <v>8.09</v>
          </cell>
          <cell r="B274" t="str">
            <v>TANQUE DE ALMACENEMIENTO Y COMPENSACIÓN</v>
          </cell>
          <cell r="C274">
            <v>0</v>
          </cell>
          <cell r="D274">
            <v>0</v>
          </cell>
          <cell r="E274">
            <v>0</v>
          </cell>
          <cell r="F274">
            <v>0</v>
          </cell>
        </row>
        <row r="275">
          <cell r="A275" t="str">
            <v>8.09.01</v>
          </cell>
          <cell r="B275" t="str">
            <v>LOCALIZACIÓN Y REPLANTEO</v>
          </cell>
          <cell r="C275" t="str">
            <v>m²</v>
          </cell>
          <cell r="D275">
            <v>25</v>
          </cell>
          <cell r="E275">
            <v>3900</v>
          </cell>
          <cell r="F275">
            <v>97500</v>
          </cell>
        </row>
        <row r="276">
          <cell r="A276" t="str">
            <v>8.09.02</v>
          </cell>
          <cell r="B276" t="str">
            <v>EXCAVACIÓN MECÁNICA EN MATERIAL COMÚN A CUALQUIER PROFUNDIDAD</v>
          </cell>
          <cell r="C276" t="str">
            <v>m³</v>
          </cell>
          <cell r="D276">
            <v>90</v>
          </cell>
          <cell r="E276">
            <v>4790</v>
          </cell>
          <cell r="F276">
            <v>431100</v>
          </cell>
        </row>
        <row r="277">
          <cell r="A277" t="str">
            <v>8.09.03</v>
          </cell>
          <cell r="B277" t="str">
            <v>EXCAVACIÓN MANUAL EN MATERIAL COMÚN EN SECO DE 2 A 4m</v>
          </cell>
          <cell r="C277" t="str">
            <v>m³</v>
          </cell>
          <cell r="D277">
            <v>6</v>
          </cell>
          <cell r="E277">
            <v>48560</v>
          </cell>
          <cell r="F277">
            <v>291360</v>
          </cell>
        </row>
        <row r="278">
          <cell r="A278" t="str">
            <v>8.09.04</v>
          </cell>
          <cell r="B278" t="str">
            <v>CONCRETO DE LIMPIEZA 14 Mpa</v>
          </cell>
          <cell r="C278" t="str">
            <v>m³</v>
          </cell>
          <cell r="D278">
            <v>0.2</v>
          </cell>
          <cell r="E278">
            <v>424310</v>
          </cell>
          <cell r="F278">
            <v>84862</v>
          </cell>
        </row>
        <row r="279">
          <cell r="A279" t="str">
            <v>8.09.05</v>
          </cell>
          <cell r="B279" t="str">
            <v>CONCRETO PLACA DE PISO 21 Mpa</v>
          </cell>
          <cell r="C279" t="str">
            <v>m³</v>
          </cell>
          <cell r="D279">
            <v>0.7</v>
          </cell>
          <cell r="E279">
            <v>575790</v>
          </cell>
          <cell r="F279">
            <v>403053</v>
          </cell>
        </row>
        <row r="280">
          <cell r="A280" t="str">
            <v>8.09.06</v>
          </cell>
          <cell r="B280" t="str">
            <v>CONCRETO DE ELEVACIÓN 21 Mpa</v>
          </cell>
          <cell r="C280" t="str">
            <v>m³</v>
          </cell>
          <cell r="D280">
            <v>9.5</v>
          </cell>
          <cell r="E280">
            <v>791070</v>
          </cell>
          <cell r="F280">
            <v>7515165</v>
          </cell>
        </row>
        <row r="281">
          <cell r="A281" t="str">
            <v>8.09.07</v>
          </cell>
          <cell r="B281" t="str">
            <v>ACERO REFUERZO</v>
          </cell>
          <cell r="C281" t="str">
            <v>kg</v>
          </cell>
          <cell r="D281">
            <v>1090</v>
          </cell>
          <cell r="E281">
            <v>5070</v>
          </cell>
          <cell r="F281">
            <v>5526300</v>
          </cell>
        </row>
        <row r="282">
          <cell r="A282" t="str">
            <v>8.09.08</v>
          </cell>
          <cell r="B282" t="str">
            <v>RELLENO RECEBO COMPACTADO</v>
          </cell>
          <cell r="C282" t="str">
            <v>m³</v>
          </cell>
          <cell r="D282">
            <v>50</v>
          </cell>
          <cell r="E282">
            <v>46840</v>
          </cell>
          <cell r="F282">
            <v>2342000</v>
          </cell>
        </row>
        <row r="283">
          <cell r="A283" t="str">
            <v>8.09.09</v>
          </cell>
          <cell r="B283" t="str">
            <v>RETIRO Y DISPOSICÓN FINAL DE SOBRANTES</v>
          </cell>
          <cell r="C283" t="str">
            <v>m³</v>
          </cell>
          <cell r="D283">
            <v>100</v>
          </cell>
          <cell r="E283">
            <v>22140</v>
          </cell>
          <cell r="F283">
            <v>2214000</v>
          </cell>
        </row>
        <row r="284">
          <cell r="A284" t="str">
            <v>8.09.10</v>
          </cell>
          <cell r="B284" t="str">
            <v>RED HIDRÁULICA CONEXIÓN TANQUE - EQUIPO HIDRONEUMATICO D=3/4" PVC</v>
          </cell>
          <cell r="C284" t="str">
            <v>un</v>
          </cell>
          <cell r="D284">
            <v>1</v>
          </cell>
          <cell r="E284">
            <v>259960</v>
          </cell>
          <cell r="F284">
            <v>259960</v>
          </cell>
        </row>
        <row r="285">
          <cell r="A285" t="str">
            <v>8.09.11</v>
          </cell>
          <cell r="B285" t="str">
            <v>RED HIDRÁULICA CONEXIÓN EQUIPO HIDRONEUMATICO - LLEVE DE RIEGO</v>
          </cell>
          <cell r="C285" t="str">
            <v>un</v>
          </cell>
          <cell r="D285">
            <v>1</v>
          </cell>
          <cell r="E285">
            <v>205140</v>
          </cell>
          <cell r="F285">
            <v>205140</v>
          </cell>
        </row>
        <row r="286">
          <cell r="A286" t="str">
            <v>SUBTOTAL OBRAS VARIAS</v>
          </cell>
          <cell r="B286">
            <v>0</v>
          </cell>
          <cell r="C286">
            <v>0</v>
          </cell>
          <cell r="D286">
            <v>0</v>
          </cell>
          <cell r="E286">
            <v>0</v>
          </cell>
          <cell r="F286">
            <v>74006549</v>
          </cell>
        </row>
        <row r="287">
          <cell r="A287" t="str">
            <v>9  INSTALACIONES ELÉCTRICAS</v>
          </cell>
          <cell r="B287">
            <v>0</v>
          </cell>
          <cell r="C287">
            <v>0</v>
          </cell>
          <cell r="D287">
            <v>0</v>
          </cell>
          <cell r="E287">
            <v>0</v>
          </cell>
          <cell r="F287">
            <v>0</v>
          </cell>
        </row>
        <row r="288">
          <cell r="A288">
            <v>0</v>
          </cell>
          <cell r="B288" t="str">
            <v>ALIMENTADOR DE BAJA TENSIÓN CANALIZACIÓN Y CONDUCTOR</v>
          </cell>
          <cell r="C288">
            <v>0</v>
          </cell>
          <cell r="D288">
            <v>0</v>
          </cell>
          <cell r="E288">
            <v>0</v>
          </cell>
          <cell r="F288">
            <v>0</v>
          </cell>
        </row>
        <row r="289">
          <cell r="A289" t="str">
            <v>9.01.01</v>
          </cell>
          <cell r="B289" t="str">
            <v xml:space="preserve">CAJA  DE INSPECCIÓN SB-274 </v>
          </cell>
          <cell r="C289" t="str">
            <v>un</v>
          </cell>
          <cell r="D289">
            <v>3</v>
          </cell>
          <cell r="E289">
            <v>298300</v>
          </cell>
          <cell r="F289">
            <v>894900</v>
          </cell>
        </row>
        <row r="290">
          <cell r="A290" t="str">
            <v>9.01.02</v>
          </cell>
          <cell r="B290" t="str">
            <v>CANALIZACIÓN EN 2xPVC DE 2" ENTERRAMIENTO SB 209</v>
          </cell>
          <cell r="C290" t="str">
            <v>m</v>
          </cell>
          <cell r="D290">
            <v>61</v>
          </cell>
          <cell r="E290">
            <v>79820</v>
          </cell>
          <cell r="F290">
            <v>4869020</v>
          </cell>
        </row>
        <row r="291">
          <cell r="A291" t="str">
            <v>9.01.03</v>
          </cell>
          <cell r="B291" t="str">
            <v xml:space="preserve"> CANALIZACIÓN EN PVC 1"</v>
          </cell>
          <cell r="C291" t="str">
            <v>m</v>
          </cell>
          <cell r="D291">
            <v>14</v>
          </cell>
          <cell r="E291">
            <v>13200</v>
          </cell>
          <cell r="F291">
            <v>184800</v>
          </cell>
        </row>
        <row r="292">
          <cell r="A292" t="str">
            <v>9.01.04</v>
          </cell>
          <cell r="B292" t="str">
            <v xml:space="preserve">Curvas de PVC de 4" </v>
          </cell>
          <cell r="C292" t="str">
            <v>un</v>
          </cell>
          <cell r="D292">
            <v>4</v>
          </cell>
          <cell r="E292">
            <v>11430</v>
          </cell>
          <cell r="F292">
            <v>45720</v>
          </cell>
        </row>
        <row r="293">
          <cell r="A293" t="str">
            <v>9.01.05</v>
          </cell>
          <cell r="B293" t="str">
            <v>AE 311  PARA BREAKER PRINCIPAL DE 100 Amp. Existente y 1 de 100 Amp. Reg. A  80 Amp. y 1 de 40 Amp. de circuito por falla a tiera nuevos</v>
          </cell>
          <cell r="C293" t="str">
            <v>un</v>
          </cell>
          <cell r="D293">
            <v>1</v>
          </cell>
          <cell r="E293">
            <v>404690</v>
          </cell>
          <cell r="F293">
            <v>404690</v>
          </cell>
        </row>
        <row r="294">
          <cell r="A294" t="str">
            <v>9.01.06</v>
          </cell>
          <cell r="B294" t="str">
            <v>Cableado en  Cu (3x8+1x8+1x8T) AWG THW</v>
          </cell>
          <cell r="C294" t="str">
            <v>m</v>
          </cell>
          <cell r="D294">
            <v>80</v>
          </cell>
          <cell r="E294">
            <v>21020</v>
          </cell>
          <cell r="F294">
            <v>1681600</v>
          </cell>
        </row>
        <row r="295">
          <cell r="A295">
            <v>0</v>
          </cell>
          <cell r="B295" t="str">
            <v>TABLERO ALIMENTADOR DE RAMALES DE LA PISCINA                                                                                      EQUIPOS Y ACCESORIOS</v>
          </cell>
          <cell r="C295">
            <v>0</v>
          </cell>
          <cell r="D295">
            <v>0</v>
          </cell>
          <cell r="E295">
            <v>0</v>
          </cell>
          <cell r="F295">
            <v>0</v>
          </cell>
        </row>
        <row r="296">
          <cell r="A296" t="str">
            <v>9.02.01</v>
          </cell>
          <cell r="B296" t="str">
            <v>Caja C2  (20x25x15 cm) con breaker termomagnético de3x40 Amp. y contactor trifásico de 40 Amp.</v>
          </cell>
          <cell r="C296" t="str">
            <v>un</v>
          </cell>
          <cell r="D296">
            <v>1</v>
          </cell>
          <cell r="E296">
            <v>196340</v>
          </cell>
          <cell r="F296">
            <v>196340</v>
          </cell>
        </row>
        <row r="297">
          <cell r="A297" t="str">
            <v>9.02.02</v>
          </cell>
          <cell r="B297" t="str">
            <v xml:space="preserve">TABLERO DE DISTRIBUCION DE RAMALES NTQ-418-T-SQ, TRIFASICO  (3 FASES 1NEUTRO 1 TIERRA) DE 18 CIRCUITOS, CON ESPACIO PARA TOTALIZADOR </v>
          </cell>
          <cell r="C297" t="str">
            <v>un</v>
          </cell>
          <cell r="D297">
            <v>1</v>
          </cell>
          <cell r="E297">
            <v>484330</v>
          </cell>
          <cell r="F297">
            <v>484330</v>
          </cell>
        </row>
        <row r="298">
          <cell r="A298" t="str">
            <v>9.02.03</v>
          </cell>
          <cell r="B298" t="str">
            <v xml:space="preserve">Breaker termomagnéticos encufables de 1x15 Amp. Icc 10 KA </v>
          </cell>
          <cell r="C298" t="str">
            <v>un</v>
          </cell>
          <cell r="D298">
            <v>5</v>
          </cell>
          <cell r="E298">
            <v>46140</v>
          </cell>
          <cell r="F298">
            <v>230700</v>
          </cell>
        </row>
        <row r="299">
          <cell r="A299" t="str">
            <v>9.02.04</v>
          </cell>
          <cell r="B299" t="str">
            <v xml:space="preserve">Breaker termomagnéticos encufables de 3x15 Amp. Icc 10 KA </v>
          </cell>
          <cell r="C299" t="str">
            <v>un</v>
          </cell>
          <cell r="D299">
            <v>3</v>
          </cell>
          <cell r="E299">
            <v>80790</v>
          </cell>
          <cell r="F299">
            <v>242370</v>
          </cell>
        </row>
        <row r="300">
          <cell r="A300" t="str">
            <v>9.02.05</v>
          </cell>
          <cell r="B300" t="str">
            <v>Boton de encendido</v>
          </cell>
          <cell r="C300" t="str">
            <v>un</v>
          </cell>
          <cell r="D300">
            <v>1</v>
          </cell>
          <cell r="E300">
            <v>80790</v>
          </cell>
          <cell r="F300">
            <v>80790</v>
          </cell>
        </row>
        <row r="301">
          <cell r="A301" t="str">
            <v>9.02.06</v>
          </cell>
          <cell r="B301" t="str">
            <v xml:space="preserve">Botones de apagado </v>
          </cell>
          <cell r="C301" t="str">
            <v>un</v>
          </cell>
          <cell r="D301">
            <v>3</v>
          </cell>
          <cell r="E301">
            <v>80790</v>
          </cell>
          <cell r="F301">
            <v>242370</v>
          </cell>
        </row>
        <row r="302">
          <cell r="A302" t="str">
            <v>9.02.07</v>
          </cell>
          <cell r="B302" t="str">
            <v>Transformado de 120V/12 V de  250 W y caja de (20x25x15 cm)</v>
          </cell>
          <cell r="C302" t="str">
            <v>un</v>
          </cell>
          <cell r="D302">
            <v>1</v>
          </cell>
          <cell r="E302">
            <v>236120</v>
          </cell>
          <cell r="F302">
            <v>236120</v>
          </cell>
        </row>
        <row r="303">
          <cell r="A303" t="str">
            <v>9.02.08</v>
          </cell>
          <cell r="B303" t="str">
            <v>Campanas de alarma y boton de accionamiento</v>
          </cell>
          <cell r="C303" t="str">
            <v>un</v>
          </cell>
          <cell r="D303">
            <v>2</v>
          </cell>
          <cell r="E303">
            <v>350910</v>
          </cell>
          <cell r="F303">
            <v>701820</v>
          </cell>
        </row>
        <row r="304">
          <cell r="A304" t="str">
            <v>9.02.09</v>
          </cell>
          <cell r="B304" t="str">
            <v xml:space="preserve">Citofonos </v>
          </cell>
          <cell r="C304" t="str">
            <v>un</v>
          </cell>
          <cell r="D304">
            <v>2</v>
          </cell>
          <cell r="E304">
            <v>66250</v>
          </cell>
          <cell r="F304">
            <v>132500</v>
          </cell>
        </row>
        <row r="305">
          <cell r="A305" t="str">
            <v>9.02.10</v>
          </cell>
          <cell r="B305" t="str">
            <v xml:space="preserve"> Tierra con 2 varilla cooper-weld  de 5/8"x2,4 m y una caja de inspeción más alamabrado en cu 8AWGH</v>
          </cell>
          <cell r="C305" t="str">
            <v>un</v>
          </cell>
          <cell r="D305">
            <v>1</v>
          </cell>
          <cell r="E305">
            <v>2336560</v>
          </cell>
          <cell r="F305">
            <v>2336560</v>
          </cell>
        </row>
        <row r="306">
          <cell r="A306">
            <v>0</v>
          </cell>
          <cell r="B306" t="str">
            <v xml:space="preserve">SALIDAS DE ALUMBRADO Y  TOMAS </v>
          </cell>
          <cell r="C306">
            <v>0</v>
          </cell>
          <cell r="D306">
            <v>0</v>
          </cell>
          <cell r="E306">
            <v>0</v>
          </cell>
          <cell r="F306">
            <v>0</v>
          </cell>
        </row>
        <row r="307">
          <cell r="A307" t="str">
            <v>9.03.01</v>
          </cell>
          <cell r="B307" t="str">
            <v>Salidas de toma monofásica con polo a tierra</v>
          </cell>
          <cell r="C307" t="str">
            <v>un</v>
          </cell>
          <cell r="D307">
            <v>4</v>
          </cell>
          <cell r="E307">
            <v>89080</v>
          </cell>
          <cell r="F307">
            <v>356320</v>
          </cell>
        </row>
        <row r="308">
          <cell r="A308" t="str">
            <v>9.03.02</v>
          </cell>
          <cell r="B308" t="str">
            <v>Salidas de toma monofásica GFCI con polo a tierra</v>
          </cell>
          <cell r="C308" t="str">
            <v>un</v>
          </cell>
          <cell r="D308">
            <v>3</v>
          </cell>
          <cell r="E308">
            <v>149060</v>
          </cell>
          <cell r="F308">
            <v>447180</v>
          </cell>
        </row>
        <row r="309">
          <cell r="A309" t="str">
            <v>9.03.03</v>
          </cell>
          <cell r="B309" t="str">
            <v>Salidas para plafon y control</v>
          </cell>
          <cell r="C309" t="str">
            <v>un</v>
          </cell>
          <cell r="D309">
            <v>4</v>
          </cell>
          <cell r="E309">
            <v>101410</v>
          </cell>
          <cell r="F309">
            <v>405640</v>
          </cell>
        </row>
        <row r="310">
          <cell r="A310" t="str">
            <v>9.03.04</v>
          </cell>
          <cell r="B310" t="str">
            <v>Salida y Lamparas tipo T-8  LED 2x18 W  3600 lm y control</v>
          </cell>
          <cell r="C310" t="str">
            <v>un</v>
          </cell>
          <cell r="D310">
            <v>24</v>
          </cell>
          <cell r="E310">
            <v>269690</v>
          </cell>
          <cell r="F310">
            <v>6472560</v>
          </cell>
        </row>
        <row r="311">
          <cell r="A311" t="str">
            <v>9.03.05</v>
          </cell>
          <cell r="B311" t="str">
            <v>Reflector Astral tipo LED blanco 16W 12V para piscina y salida a caja anden según plano</v>
          </cell>
          <cell r="C311" t="str">
            <v>un</v>
          </cell>
          <cell r="D311">
            <v>13</v>
          </cell>
          <cell r="E311">
            <v>768650</v>
          </cell>
          <cell r="F311">
            <v>9992450</v>
          </cell>
        </row>
        <row r="312">
          <cell r="A312" t="str">
            <v>9.03.06</v>
          </cell>
          <cell r="B312" t="str">
            <v>LED OPERA 80W  8,000 lm base según plano, mastil de 6 m metálico de 3" de diam.    Canalización en 3/4" y alambrado 2x12 +1x12T promedio 5 m hasta caja SB-280</v>
          </cell>
          <cell r="C312" t="str">
            <v>un</v>
          </cell>
          <cell r="D312">
            <v>9</v>
          </cell>
          <cell r="E312">
            <v>605220</v>
          </cell>
          <cell r="F312">
            <v>5446980</v>
          </cell>
        </row>
        <row r="313">
          <cell r="A313" t="str">
            <v>9.03.07</v>
          </cell>
          <cell r="B313" t="str">
            <v>Control de alumbrado perimetral para tres circuitos según plano</v>
          </cell>
          <cell r="C313" t="str">
            <v>un</v>
          </cell>
          <cell r="D313">
            <v>1</v>
          </cell>
          <cell r="E313">
            <v>283260</v>
          </cell>
          <cell r="F313">
            <v>283260</v>
          </cell>
        </row>
        <row r="314">
          <cell r="A314" t="str">
            <v>9.03.08</v>
          </cell>
          <cell r="B314" t="str">
            <v>Cajas AP 280 profundidad e 60 cm.</v>
          </cell>
          <cell r="C314" t="str">
            <v>un</v>
          </cell>
          <cell r="D314">
            <v>10</v>
          </cell>
          <cell r="E314">
            <v>233170</v>
          </cell>
          <cell r="F314">
            <v>2331700</v>
          </cell>
        </row>
        <row r="315">
          <cell r="A315" t="str">
            <v>9.03.09</v>
          </cell>
          <cell r="B315" t="str">
            <v>Canalización en  2xPVC de  2" enterramiento  SB 209</v>
          </cell>
          <cell r="C315" t="str">
            <v>m</v>
          </cell>
          <cell r="D315">
            <v>110</v>
          </cell>
          <cell r="E315">
            <v>79820</v>
          </cell>
          <cell r="F315">
            <v>8780200</v>
          </cell>
        </row>
        <row r="316">
          <cell r="A316" t="str">
            <v>9.03.10</v>
          </cell>
          <cell r="B316" t="str">
            <v>Caja anden para tuberia  en espacios húmedos</v>
          </cell>
          <cell r="C316" t="str">
            <v>un</v>
          </cell>
          <cell r="D316">
            <v>14</v>
          </cell>
          <cell r="E316">
            <v>89340</v>
          </cell>
          <cell r="F316">
            <v>1250760</v>
          </cell>
        </row>
        <row r="317">
          <cell r="A317" t="str">
            <v>9.03.11</v>
          </cell>
          <cell r="B317" t="str">
            <v xml:space="preserve">Canalización en 3/4" para cajas anden </v>
          </cell>
          <cell r="C317" t="str">
            <v>m</v>
          </cell>
          <cell r="D317">
            <v>64</v>
          </cell>
          <cell r="E317">
            <v>18100</v>
          </cell>
          <cell r="F317">
            <v>1158400</v>
          </cell>
        </row>
        <row r="318">
          <cell r="A318" t="str">
            <v>9.03.12</v>
          </cell>
          <cell r="B318" t="str">
            <v>Canalización en 1" para cajas anden</v>
          </cell>
          <cell r="C318" t="str">
            <v>m</v>
          </cell>
          <cell r="D318">
            <v>37</v>
          </cell>
          <cell r="E318">
            <v>20760</v>
          </cell>
          <cell r="F318">
            <v>768120</v>
          </cell>
        </row>
        <row r="319">
          <cell r="A319">
            <v>0</v>
          </cell>
          <cell r="B319" t="str">
            <v>ALIMENTADORES PISCINA</v>
          </cell>
          <cell r="C319">
            <v>0</v>
          </cell>
          <cell r="D319">
            <v>0</v>
          </cell>
          <cell r="E319">
            <v>0</v>
          </cell>
          <cell r="F319">
            <v>0</v>
          </cell>
        </row>
        <row r="320">
          <cell r="A320" t="str">
            <v>9.04.01</v>
          </cell>
          <cell r="B320" t="str">
            <v xml:space="preserve">Alimentador de lamparas LED OPERA   Cu (2x12+8T) AWG THW </v>
          </cell>
          <cell r="C320" t="str">
            <v>m</v>
          </cell>
          <cell r="D320">
            <v>180</v>
          </cell>
          <cell r="E320">
            <v>9740</v>
          </cell>
          <cell r="F320">
            <v>1753200</v>
          </cell>
        </row>
        <row r="321">
          <cell r="A321" t="str">
            <v>9.04.02</v>
          </cell>
          <cell r="B321" t="str">
            <v xml:space="preserve">Alimentador de circuito alumbrado piscina Cu(2x12+1x12+1x12T) AWG THW </v>
          </cell>
          <cell r="C321" t="str">
            <v>m</v>
          </cell>
          <cell r="D321">
            <v>35</v>
          </cell>
          <cell r="E321">
            <v>14520</v>
          </cell>
          <cell r="F321">
            <v>508200</v>
          </cell>
        </row>
        <row r="322">
          <cell r="A322" t="str">
            <v>9.04.03</v>
          </cell>
          <cell r="B322" t="str">
            <v xml:space="preserve">Alimentador de circuito alumbrado piscina Cu(1x12+1x12+1x12T+ 2x14) AWG THW </v>
          </cell>
          <cell r="C322" t="str">
            <v>m</v>
          </cell>
          <cell r="D322">
            <v>40</v>
          </cell>
          <cell r="E322">
            <v>15790</v>
          </cell>
          <cell r="F322">
            <v>631600</v>
          </cell>
        </row>
        <row r="323">
          <cell r="A323" t="str">
            <v>9.04.04</v>
          </cell>
          <cell r="B323" t="str">
            <v xml:space="preserve">Alimentador de circuito alumbrado piscina Cu(1x12+1x12+1x12T) AWG THW </v>
          </cell>
          <cell r="C323" t="str">
            <v>m</v>
          </cell>
          <cell r="D323">
            <v>76</v>
          </cell>
          <cell r="E323">
            <v>12870</v>
          </cell>
          <cell r="F323">
            <v>978120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1"/>
      <sheetName val="M.2"/>
      <sheetName val="M.3"/>
      <sheetName val="M3.08 FILTRO"/>
      <sheetName val="M.4"/>
      <sheetName val="CUADRILLAS"/>
      <sheetName val="INSUMOS, MAQUINARIA Y EQUIPO"/>
      <sheetName val="Presupuesto oficial"/>
      <sheetName val="1.01.01"/>
      <sheetName val="1.01.02"/>
      <sheetName val="1.02.01"/>
      <sheetName val="1.03.01"/>
      <sheetName val="1.03.02"/>
      <sheetName val="1.03.03"/>
      <sheetName val="1.03.04"/>
      <sheetName val="1.03.05"/>
      <sheetName val="1.04.01"/>
      <sheetName val="1.04.02"/>
      <sheetName val="1.05.01"/>
      <sheetName val="1.06.01"/>
      <sheetName val="1.06.02"/>
      <sheetName val="1.06.03"/>
      <sheetName val="1.06.04"/>
      <sheetName val="1.07.01"/>
      <sheetName val="1.07.02"/>
      <sheetName val="1.08.01"/>
      <sheetName val="1.08.02"/>
      <sheetName val="1.09.01"/>
      <sheetName val="1.09.02"/>
      <sheetName val="1.10.01"/>
      <sheetName val="1.10.02"/>
      <sheetName val="1.10.03"/>
      <sheetName val="1.10.04"/>
      <sheetName val="1.10.05"/>
      <sheetName val="1.10.06"/>
      <sheetName val="1.10.07"/>
      <sheetName val="1.10.08"/>
      <sheetName val="1.10.09"/>
      <sheetName val="1.10.10"/>
      <sheetName val="1.10.11"/>
      <sheetName val="1.10.12"/>
      <sheetName val="1.10.13"/>
      <sheetName val="1.11.01"/>
      <sheetName val="1.11.02"/>
      <sheetName val="1.11.03"/>
      <sheetName val="1.11.04"/>
      <sheetName val="1.11.05"/>
      <sheetName val="1.11.06"/>
      <sheetName val="1.11.07"/>
      <sheetName val="1.11.08"/>
      <sheetName val="1.11.09"/>
      <sheetName val="1.11.10"/>
      <sheetName val="1.12.01"/>
      <sheetName val="1.12.02"/>
      <sheetName val="1.12.03"/>
      <sheetName val="1.12.04"/>
      <sheetName val="1.12.05"/>
      <sheetName val="1.13.01"/>
      <sheetName val="1.13.02"/>
      <sheetName val="1.13.03"/>
      <sheetName val="1.13.04"/>
      <sheetName val="1.13.05"/>
      <sheetName val="1.14.01"/>
      <sheetName val="1.14.02"/>
      <sheetName val="1.15.01"/>
      <sheetName val="1.15.02"/>
      <sheetName val="1.15.03"/>
      <sheetName val="2.01.01"/>
      <sheetName val="2.03.01"/>
      <sheetName val="2.02.01"/>
      <sheetName val="2.03.02"/>
      <sheetName val="2.03.03"/>
      <sheetName val="2.03.04"/>
      <sheetName val="2.03.05"/>
      <sheetName val="2.04.01"/>
      <sheetName val="2.04.02"/>
      <sheetName val="2.05.01"/>
      <sheetName val="2.05.02"/>
      <sheetName val="2.06.01"/>
      <sheetName val="2.06.02"/>
      <sheetName val="2.06.03"/>
      <sheetName val="2.06.04"/>
      <sheetName val="2.06.05"/>
      <sheetName val="2.07.01"/>
      <sheetName val="2.07.02"/>
      <sheetName val="2.07.03"/>
      <sheetName val="2.07.04"/>
      <sheetName val="2.08.01"/>
      <sheetName val="2.08.02"/>
      <sheetName val="2.08.03"/>
      <sheetName val="2.08.04"/>
      <sheetName val="2.09.01"/>
      <sheetName val="2.09.02"/>
      <sheetName val="2.09.03"/>
      <sheetName val="2.09.04"/>
      <sheetName val="2.09.05"/>
      <sheetName val="2.09.06"/>
      <sheetName val="2.09.07"/>
      <sheetName val="2.09.08"/>
      <sheetName val="2.09.09"/>
      <sheetName val="2.10.01"/>
      <sheetName val="2.10.02"/>
      <sheetName val="2.10.03"/>
      <sheetName val="2.10.04"/>
      <sheetName val="2.10.05"/>
      <sheetName val="2.10.06"/>
      <sheetName val="2.10.07"/>
      <sheetName val="2.11.01"/>
      <sheetName val="2.12.01"/>
      <sheetName val="3.01.01"/>
      <sheetName val="3.02.01"/>
      <sheetName val="3.02.02"/>
      <sheetName val="3.02.03"/>
      <sheetName val="3.02.04"/>
      <sheetName val="3.03.01"/>
      <sheetName val="3.03.02"/>
      <sheetName val="3.03.03"/>
      <sheetName val="3.04.01"/>
      <sheetName val="3.05.01"/>
      <sheetName val="3.05.02"/>
      <sheetName val="3.05.03"/>
      <sheetName val="3.06.01"/>
      <sheetName val="3.06.02"/>
      <sheetName val="3.07.01"/>
      <sheetName val="3.07.02"/>
      <sheetName val="3.07.03"/>
      <sheetName val="3.07.04"/>
      <sheetName val="3.08.01"/>
      <sheetName val="3.08.02"/>
      <sheetName val="3.09.01"/>
      <sheetName val="4.01.01"/>
      <sheetName val="4.02.01"/>
      <sheetName val="4.03.01"/>
      <sheetName val="4.03.02"/>
      <sheetName val="4.03.03"/>
      <sheetName val="4.03.04"/>
      <sheetName val="4.04.01"/>
      <sheetName val="4.04.02"/>
      <sheetName val="4.04.03"/>
      <sheetName val="4.05.01"/>
      <sheetName val="4.05.02"/>
      <sheetName val="4.05.03"/>
      <sheetName val="4.05.04"/>
      <sheetName val="4.06.01"/>
      <sheetName val="4.06.02"/>
      <sheetName val="4.07.01"/>
      <sheetName val="4.08.01"/>
      <sheetName val="4.08.02"/>
      <sheetName val="4.09.01"/>
      <sheetName val="4.09.02"/>
      <sheetName val="4.10.01"/>
      <sheetName val="4.10.02"/>
      <sheetName val="4.10.03"/>
      <sheetName val="4.10.04"/>
      <sheetName val="4.11.01"/>
      <sheetName val="4.12.01"/>
      <sheetName val="APUS 5.01"/>
      <sheetName val="APUS 5.02"/>
    </sheetNames>
    <sheetDataSet>
      <sheetData sheetId="0"/>
      <sheetData sheetId="1"/>
      <sheetData sheetId="2"/>
      <sheetData sheetId="3"/>
      <sheetData sheetId="4"/>
      <sheetData sheetId="5">
        <row r="88">
          <cell r="A88" t="str">
            <v>RESUMEN SALARIO CUADRILLAS Y TRABAJADORES</v>
          </cell>
        </row>
      </sheetData>
      <sheetData sheetId="6">
        <row r="4">
          <cell r="A4" t="str">
            <v>HERRAMIENTA MENOR (10%)</v>
          </cell>
          <cell r="B4" t="str">
            <v>%</v>
          </cell>
          <cell r="C4">
            <v>0</v>
          </cell>
        </row>
        <row r="5">
          <cell r="A5" t="str">
            <v>HERRAMIENTA MENOR (5%)</v>
          </cell>
          <cell r="B5" t="str">
            <v>%</v>
          </cell>
          <cell r="C5">
            <v>0</v>
          </cell>
        </row>
        <row r="6">
          <cell r="A6" t="str">
            <v>ESTACION TOTAL</v>
          </cell>
          <cell r="B6" t="str">
            <v>DIA</v>
          </cell>
          <cell r="C6">
            <v>60000</v>
          </cell>
        </row>
        <row r="7">
          <cell r="A7" t="str">
            <v>EQUIPO DE LOCALIZACION GPS</v>
          </cell>
          <cell r="B7" t="str">
            <v>DIA</v>
          </cell>
          <cell r="C7">
            <v>25000</v>
          </cell>
        </row>
        <row r="8">
          <cell r="A8" t="str">
            <v>COMPRESOR 120 HP CON MARTILLO</v>
          </cell>
          <cell r="B8" t="str">
            <v>HORA</v>
          </cell>
          <cell r="C8">
            <v>90000</v>
          </cell>
        </row>
        <row r="9">
          <cell r="A9" t="str">
            <v xml:space="preserve">RETROEXCAVADORA </v>
          </cell>
          <cell r="B9" t="str">
            <v>HORA</v>
          </cell>
          <cell r="C9">
            <v>130000</v>
          </cell>
        </row>
        <row r="10">
          <cell r="A10" t="str">
            <v>COMPRESOR 2 MARTILLOS</v>
          </cell>
          <cell r="B10" t="str">
            <v>HORA</v>
          </cell>
          <cell r="C10">
            <v>95000</v>
          </cell>
        </row>
        <row r="11">
          <cell r="A11" t="str">
            <v>RETROEXCAVADORA SOBRE ORUGA, POTENCIA 138 HP, BALDE DE 1.5 M3 O SIMILAR</v>
          </cell>
          <cell r="B11" t="str">
            <v>HORA</v>
          </cell>
          <cell r="C11">
            <v>150000</v>
          </cell>
        </row>
        <row r="12">
          <cell r="A12" t="str">
            <v>BULDOZER, POTENCIA AL VOLANTE DE 140 HP, MOTOR DE 2200 RPM, LONGITUD DE HOJA 4,80M.</v>
          </cell>
          <cell r="B12" t="str">
            <v>HORA</v>
          </cell>
          <cell r="C12">
            <v>150000</v>
          </cell>
        </row>
        <row r="13">
          <cell r="A13" t="str">
            <v>MOTONIVELADORA  POTENCIA 215 HP, ANCHO DE CUCHILLA 4,27 M, PESO 18 TON.</v>
          </cell>
          <cell r="B13" t="str">
            <v>HORA</v>
          </cell>
          <cell r="C13">
            <v>140000</v>
          </cell>
        </row>
        <row r="14">
          <cell r="A14" t="str">
            <v>VIBROCOMPATADOR, POTENCIA 153 HP, PESO 10 TON.</v>
          </cell>
          <cell r="B14" t="str">
            <v>HORA</v>
          </cell>
          <cell r="C14">
            <v>130000</v>
          </cell>
        </row>
        <row r="15">
          <cell r="A15" t="str">
            <v>COMPACTADOR MANUAL (SALTARIN) PESO DE OPERACIÓN (KG.) 52, FUERZA DE IMPACTO POR GOLPE (KN) 12.</v>
          </cell>
          <cell r="B15" t="str">
            <v>HORA</v>
          </cell>
          <cell r="C15">
            <v>7500</v>
          </cell>
        </row>
        <row r="16">
          <cell r="A16" t="str">
            <v>VIBROCOMPACTADOR, TIPO BENITÌN, DE PESO 700 KG A 1.5 TONELADAS</v>
          </cell>
          <cell r="B16" t="str">
            <v>HORA</v>
          </cell>
          <cell r="C16">
            <v>10625</v>
          </cell>
        </row>
        <row r="17">
          <cell r="A17" t="str">
            <v>CARROTANQUE DE AGUA(1000 GALONES)</v>
          </cell>
          <cell r="B17" t="str">
            <v>HORA</v>
          </cell>
          <cell r="C17">
            <v>45000</v>
          </cell>
        </row>
        <row r="18">
          <cell r="A18" t="str">
            <v>ASPERSOR MANUAL</v>
          </cell>
          <cell r="B18" t="str">
            <v>HORA</v>
          </cell>
          <cell r="C18">
            <v>2963.1545338441902</v>
          </cell>
        </row>
        <row r="19">
          <cell r="A19" t="str">
            <v>COMPRESOR (BARRIDO Y SOPLADO)</v>
          </cell>
          <cell r="B19" t="str">
            <v>HORA</v>
          </cell>
          <cell r="C19">
            <v>7500</v>
          </cell>
        </row>
        <row r="20">
          <cell r="A20" t="str">
            <v>CORTADORA DE PAVIMENTO, MÁXIMA PROFUNDIDAD DE CORTE: 160 MM. CAPACIDAD DE DISCO: DESDE 12´´ HASTA 18´´ DE DIÁMETRO. PESO OPERACIONAL: 135 KG, 13.5 HP DE POTENCIA</v>
          </cell>
          <cell r="B20" t="str">
            <v>HORA</v>
          </cell>
          <cell r="C20">
            <v>23000</v>
          </cell>
        </row>
        <row r="21">
          <cell r="A21" t="str">
            <v>FORMALETA METÁLICA (CONCRETO HIDRÁULICO)</v>
          </cell>
          <cell r="B21" t="str">
            <v>HORA</v>
          </cell>
          <cell r="C21">
            <v>1120.75776926352</v>
          </cell>
        </row>
        <row r="22">
          <cell r="A22" t="str">
            <v>REGLA VIBRATORIA, DE LONGITUD DE 3 A 5 M, MOTOR DE 3600 RPM, POTENCIA 6 HP</v>
          </cell>
          <cell r="B22" t="str">
            <v>HORA</v>
          </cell>
          <cell r="C22">
            <v>15000</v>
          </cell>
        </row>
        <row r="23">
          <cell r="A23" t="str">
            <v>VIBRADOR DE CONCRETO, MOTOR DE 3 HP A 18.000 RPM MANGUERAS DE 4 MT</v>
          </cell>
          <cell r="B23" t="str">
            <v>HORA</v>
          </cell>
          <cell r="C23">
            <v>6500</v>
          </cell>
        </row>
        <row r="24">
          <cell r="A24" t="str">
            <v>MEZCLADORA 1 BULTO - COMBUSTIBLE</v>
          </cell>
          <cell r="B24" t="str">
            <v>HORA</v>
          </cell>
          <cell r="C24">
            <v>8750</v>
          </cell>
        </row>
        <row r="25">
          <cell r="A25" t="str">
            <v>2 SECCION DE ANDAMIOS</v>
          </cell>
          <cell r="B25" t="str">
            <v>HORA</v>
          </cell>
          <cell r="C25">
            <v>375</v>
          </cell>
        </row>
        <row r="26">
          <cell r="A26" t="str">
            <v>CHAFLON MADERA</v>
          </cell>
          <cell r="B26" t="str">
            <v>DIA</v>
          </cell>
          <cell r="C26">
            <v>500</v>
          </cell>
        </row>
        <row r="27">
          <cell r="A27" t="str">
            <v>CAMION CON GRUA DE HASTA 6TN.</v>
          </cell>
          <cell r="B27" t="str">
            <v>HORA</v>
          </cell>
          <cell r="C27">
            <v>105000</v>
          </cell>
        </row>
        <row r="28">
          <cell r="A28" t="str">
            <v>BARREDORA MECÁNICA DE CEPILLO DE 3658 MM ; 6 M3</v>
          </cell>
          <cell r="B28" t="str">
            <v>HORA</v>
          </cell>
          <cell r="C28">
            <v>80000</v>
          </cell>
        </row>
        <row r="29">
          <cell r="A29" t="str">
            <v>FRESADORA DE PAVIMENTO, POTENCIA 255 HP, PESO 19 TON, PROFUNDIDAD DE CORTE 305 MM</v>
          </cell>
          <cell r="B29" t="str">
            <v>HORA</v>
          </cell>
          <cell r="C29">
            <v>390000</v>
          </cell>
        </row>
        <row r="30">
          <cell r="A30" t="str">
            <v>CARGADOR : POTENCIA EN EL VOLANTE 110 HP, CLASIFICACIÓN DE RPM DEL MOTOR 2300.</v>
          </cell>
          <cell r="B30" t="str">
            <v>HORA</v>
          </cell>
          <cell r="C30">
            <v>130000</v>
          </cell>
        </row>
        <row r="31">
          <cell r="A31" t="str">
            <v>DIFERENCIAL 2 TN.</v>
          </cell>
          <cell r="B31" t="str">
            <v>HORA</v>
          </cell>
          <cell r="C31">
            <v>4500</v>
          </cell>
        </row>
        <row r="32">
          <cell r="A32" t="str">
            <v>RETROEXCAVADORA CARGADORA JD-510</v>
          </cell>
          <cell r="B32" t="str">
            <v>HORA</v>
          </cell>
          <cell r="C32">
            <v>150000</v>
          </cell>
        </row>
        <row r="33">
          <cell r="A33" t="str">
            <v>VOLQUETA 5 M3</v>
          </cell>
          <cell r="B33" t="str">
            <v>VJE</v>
          </cell>
          <cell r="C33">
            <v>245000</v>
          </cell>
        </row>
        <row r="34">
          <cell r="A34" t="str">
            <v>VIBROCOMPACTADOR CA-15</v>
          </cell>
          <cell r="B34" t="str">
            <v>HORA</v>
          </cell>
          <cell r="C34">
            <v>142000</v>
          </cell>
        </row>
        <row r="35">
          <cell r="A35" t="str">
            <v>VIBROCOMPACTADOR SALTARÍN</v>
          </cell>
          <cell r="B35" t="str">
            <v>DÍA</v>
          </cell>
          <cell r="C35">
            <v>70000</v>
          </cell>
        </row>
        <row r="36">
          <cell r="A36" t="str">
            <v>FORMALETA MET. PAVIMENTO 0.15 X 0.20 X 3 MTS</v>
          </cell>
          <cell r="B36" t="str">
            <v>DÍA</v>
          </cell>
          <cell r="C36">
            <v>4760</v>
          </cell>
        </row>
        <row r="37">
          <cell r="A37" t="str">
            <v>VIBROCOMPACTADOR CA-15</v>
          </cell>
          <cell r="B37" t="str">
            <v>HORA</v>
          </cell>
          <cell r="C37">
            <v>142000</v>
          </cell>
        </row>
        <row r="38">
          <cell r="A38" t="str">
            <v>COMPACTADOR DE LLANTA</v>
          </cell>
          <cell r="B38" t="str">
            <v>HORA</v>
          </cell>
          <cell r="C38">
            <v>98000</v>
          </cell>
        </row>
        <row r="39">
          <cell r="A39" t="str">
            <v>TERMINADORA DE ASFALTO</v>
          </cell>
          <cell r="B39" t="str">
            <v>HORA</v>
          </cell>
          <cell r="C39">
            <v>139000</v>
          </cell>
        </row>
        <row r="40">
          <cell r="A40" t="str">
            <v>ALLANADORA MECÁNICA</v>
          </cell>
          <cell r="B40" t="str">
            <v>DÍA</v>
          </cell>
          <cell r="C40">
            <v>61000</v>
          </cell>
        </row>
        <row r="41">
          <cell r="A41" t="str">
            <v>PLUMA GRUA 500 KILOS</v>
          </cell>
          <cell r="B41" t="str">
            <v>DÍA</v>
          </cell>
          <cell r="C41">
            <v>45000</v>
          </cell>
        </row>
        <row r="42">
          <cell r="A42" t="str">
            <v>OXICORTE (OXÍGENO-ACETILENO)</v>
          </cell>
          <cell r="B42" t="str">
            <v>DÍA</v>
          </cell>
          <cell r="C42">
            <v>27500</v>
          </cell>
        </row>
        <row r="43">
          <cell r="A43" t="str">
            <v>ANDAMIO METÁLICO TUBULAR</v>
          </cell>
          <cell r="B43" t="str">
            <v>U/D</v>
          </cell>
          <cell r="C43">
            <v>1500</v>
          </cell>
        </row>
        <row r="44">
          <cell r="A44" t="str">
            <v>SOLDADOR ELÉCTRICO</v>
          </cell>
          <cell r="B44" t="str">
            <v>DÍA</v>
          </cell>
          <cell r="C44">
            <v>28000</v>
          </cell>
        </row>
        <row r="45">
          <cell r="A45" t="str">
            <v>ROTAVITO DE 4 CUERPOS</v>
          </cell>
          <cell r="B45" t="str">
            <v>DÍA</v>
          </cell>
          <cell r="C45">
            <v>50000</v>
          </cell>
        </row>
        <row r="46">
          <cell r="A46" t="str">
            <v>ROTOMARTILLO ELÉCTRICO</v>
          </cell>
          <cell r="B46" t="str">
            <v>HORA</v>
          </cell>
          <cell r="C46">
            <v>52200</v>
          </cell>
        </row>
        <row r="47">
          <cell r="A47" t="str">
            <v>FORMALETA METÁLICA</v>
          </cell>
          <cell r="B47" t="str">
            <v>M2</v>
          </cell>
          <cell r="C47">
            <v>15000</v>
          </cell>
        </row>
        <row r="48">
          <cell r="A48" t="str">
            <v>VIBRADOR A GASOLINA</v>
          </cell>
          <cell r="B48" t="str">
            <v>DÍA</v>
          </cell>
          <cell r="C48">
            <v>50646</v>
          </cell>
        </row>
        <row r="49">
          <cell r="A49" t="str">
            <v>AUTOBOMBA</v>
          </cell>
          <cell r="B49" t="str">
            <v>M3</v>
          </cell>
          <cell r="C49">
            <v>47600</v>
          </cell>
        </row>
        <row r="50">
          <cell r="A50" t="str">
            <v>TACO METÁLICO EXTENSIÓN DE 2.0 M A 3.30 MT</v>
          </cell>
          <cell r="B50" t="str">
            <v>DÍA</v>
          </cell>
          <cell r="C50">
            <v>550</v>
          </cell>
        </row>
        <row r="51">
          <cell r="A51" t="str">
            <v>CERCHA METÁLICA DE 3MTS</v>
          </cell>
          <cell r="B51" t="str">
            <v>DÍA</v>
          </cell>
          <cell r="C51">
            <v>550</v>
          </cell>
        </row>
        <row r="52">
          <cell r="A52" t="str">
            <v>VIBRADOR ELÉCTRICO</v>
          </cell>
          <cell r="B52" t="str">
            <v>DÍA</v>
          </cell>
          <cell r="C52">
            <v>65760</v>
          </cell>
        </row>
        <row r="53">
          <cell r="A53" t="str">
            <v>SAND BLASTING GRANALLADORA</v>
          </cell>
          <cell r="B53" t="str">
            <v>DÍA</v>
          </cell>
          <cell r="C53">
            <v>60000</v>
          </cell>
        </row>
        <row r="54">
          <cell r="A54" t="str">
            <v>RANA</v>
          </cell>
          <cell r="B54" t="str">
            <v>DÍA</v>
          </cell>
          <cell r="C54">
            <v>52300</v>
          </cell>
        </row>
        <row r="55">
          <cell r="A55" t="str">
            <v>PLANTA DE ASFALTO EN CALIENTE</v>
          </cell>
          <cell r="B55" t="str">
            <v>HORA</v>
          </cell>
          <cell r="C55">
            <v>813839.09</v>
          </cell>
        </row>
        <row r="56">
          <cell r="A56" t="str">
            <v>PLANTA TRITURADORA</v>
          </cell>
          <cell r="B56" t="str">
            <v>HORA</v>
          </cell>
          <cell r="C56">
            <v>711079.96</v>
          </cell>
        </row>
        <row r="57">
          <cell r="A57" t="str">
            <v>EQUIPO DE PINTURA (COMPRESOR), PRESIÓN MÁXIMA DE TRABAJO 3300 PSI.</v>
          </cell>
          <cell r="B57" t="str">
            <v>HORA</v>
          </cell>
          <cell r="C57">
            <v>19718.07</v>
          </cell>
        </row>
        <row r="58">
          <cell r="A58" t="str">
            <v>CAMIONETA D-300</v>
          </cell>
          <cell r="B58" t="str">
            <v>HORA</v>
          </cell>
          <cell r="C58">
            <v>20000</v>
          </cell>
        </row>
        <row r="59">
          <cell r="A59" t="str">
            <v>VEHICULO DELINEADOR, CAPACIDAD 120 GALONES, TANQUE PARA MICROESFERAS DE 1200 LB</v>
          </cell>
          <cell r="B59" t="str">
            <v>HORA</v>
          </cell>
          <cell r="C59">
            <v>105000</v>
          </cell>
        </row>
        <row r="60">
          <cell r="A60" t="str">
            <v>ANDAMIO SECCIÓN 1,5 X 1,9 m</v>
          </cell>
          <cell r="B60" t="str">
            <v>MS</v>
          </cell>
          <cell r="C60">
            <v>6416</v>
          </cell>
        </row>
        <row r="61">
          <cell r="A61" t="str">
            <v>EQUIPO DE SOLDADURA 250 AMP</v>
          </cell>
          <cell r="B61" t="str">
            <v>DÍA</v>
          </cell>
          <cell r="C61">
            <v>100000</v>
          </cell>
        </row>
        <row r="62">
          <cell r="A62" t="str">
            <v>EQUIPO MANUAL PARA APLICACIÓN DE PINTURA TERMOPLASTICA INCLUYE CALDERO</v>
          </cell>
          <cell r="B62" t="str">
            <v>HORA</v>
          </cell>
          <cell r="C62">
            <v>95000</v>
          </cell>
        </row>
        <row r="63">
          <cell r="A63" t="str">
            <v>CARROTANQUE IRRIGADOR DE ASFALTO, 1000 GALONES DE CAPACIDAD</v>
          </cell>
          <cell r="B63" t="str">
            <v>HORA</v>
          </cell>
          <cell r="C63">
            <v>70000</v>
          </cell>
        </row>
        <row r="64">
          <cell r="A64">
            <v>0</v>
          </cell>
          <cell r="B64">
            <v>0</v>
          </cell>
          <cell r="C64">
            <v>0</v>
          </cell>
        </row>
        <row r="65">
          <cell r="A65">
            <v>0</v>
          </cell>
          <cell r="B65">
            <v>0</v>
          </cell>
          <cell r="C65">
            <v>0</v>
          </cell>
        </row>
        <row r="66">
          <cell r="A66">
            <v>0</v>
          </cell>
          <cell r="B66">
            <v>0</v>
          </cell>
          <cell r="C66">
            <v>0</v>
          </cell>
        </row>
        <row r="67">
          <cell r="A67">
            <v>0</v>
          </cell>
          <cell r="B67">
            <v>0</v>
          </cell>
          <cell r="C67">
            <v>0</v>
          </cell>
        </row>
        <row r="68">
          <cell r="A68">
            <v>0</v>
          </cell>
          <cell r="B68">
            <v>0</v>
          </cell>
          <cell r="C68">
            <v>0</v>
          </cell>
        </row>
        <row r="69">
          <cell r="A69">
            <v>0</v>
          </cell>
          <cell r="B69">
            <v>0</v>
          </cell>
          <cell r="C69">
            <v>0</v>
          </cell>
        </row>
        <row r="70">
          <cell r="A70">
            <v>0</v>
          </cell>
          <cell r="B70">
            <v>0</v>
          </cell>
          <cell r="C70">
            <v>0</v>
          </cell>
        </row>
        <row r="71">
          <cell r="A71">
            <v>0</v>
          </cell>
          <cell r="B71">
            <v>0</v>
          </cell>
          <cell r="C71">
            <v>0</v>
          </cell>
        </row>
        <row r="72">
          <cell r="A72">
            <v>0</v>
          </cell>
          <cell r="B72">
            <v>0</v>
          </cell>
          <cell r="C72">
            <v>0</v>
          </cell>
        </row>
        <row r="73">
          <cell r="A73">
            <v>0</v>
          </cell>
          <cell r="B73">
            <v>0</v>
          </cell>
          <cell r="C73">
            <v>0</v>
          </cell>
        </row>
        <row r="74">
          <cell r="A74">
            <v>0</v>
          </cell>
          <cell r="B74">
            <v>0</v>
          </cell>
          <cell r="C74">
            <v>0</v>
          </cell>
        </row>
        <row r="75">
          <cell r="A75">
            <v>0</v>
          </cell>
          <cell r="B75">
            <v>0</v>
          </cell>
          <cell r="C75">
            <v>0</v>
          </cell>
        </row>
        <row r="76">
          <cell r="A76">
            <v>0</v>
          </cell>
          <cell r="B76">
            <v>0</v>
          </cell>
          <cell r="C76">
            <v>0</v>
          </cell>
        </row>
        <row r="77">
          <cell r="A77">
            <v>0</v>
          </cell>
          <cell r="B77">
            <v>0</v>
          </cell>
          <cell r="C77">
            <v>0</v>
          </cell>
        </row>
        <row r="78">
          <cell r="A78">
            <v>0</v>
          </cell>
          <cell r="B78">
            <v>0</v>
          </cell>
          <cell r="C78">
            <v>0</v>
          </cell>
        </row>
        <row r="79">
          <cell r="A79">
            <v>0</v>
          </cell>
          <cell r="B79">
            <v>0</v>
          </cell>
          <cell r="C79">
            <v>0</v>
          </cell>
        </row>
        <row r="80">
          <cell r="A80">
            <v>0</v>
          </cell>
          <cell r="B80">
            <v>0</v>
          </cell>
          <cell r="C80">
            <v>0</v>
          </cell>
        </row>
        <row r="81">
          <cell r="A81">
            <v>0</v>
          </cell>
          <cell r="B81">
            <v>0</v>
          </cell>
          <cell r="C81">
            <v>0</v>
          </cell>
        </row>
        <row r="82">
          <cell r="A82">
            <v>0</v>
          </cell>
          <cell r="B82">
            <v>0</v>
          </cell>
          <cell r="C82">
            <v>0</v>
          </cell>
        </row>
        <row r="83">
          <cell r="A83">
            <v>0</v>
          </cell>
          <cell r="B83">
            <v>0</v>
          </cell>
          <cell r="C83">
            <v>0</v>
          </cell>
        </row>
        <row r="84">
          <cell r="A84">
            <v>0</v>
          </cell>
          <cell r="B84">
            <v>0</v>
          </cell>
          <cell r="C84">
            <v>0</v>
          </cell>
        </row>
        <row r="85">
          <cell r="A85">
            <v>0</v>
          </cell>
          <cell r="B85">
            <v>0</v>
          </cell>
          <cell r="C85">
            <v>0</v>
          </cell>
        </row>
        <row r="86">
          <cell r="A86">
            <v>0</v>
          </cell>
          <cell r="B86">
            <v>0</v>
          </cell>
          <cell r="C86">
            <v>0</v>
          </cell>
        </row>
        <row r="87">
          <cell r="A87">
            <v>0</v>
          </cell>
          <cell r="B87">
            <v>0</v>
          </cell>
          <cell r="C87">
            <v>0</v>
          </cell>
        </row>
        <row r="88">
          <cell r="A88">
            <v>0</v>
          </cell>
          <cell r="B88">
            <v>0</v>
          </cell>
          <cell r="C88">
            <v>0</v>
          </cell>
        </row>
        <row r="89">
          <cell r="A89">
            <v>0</v>
          </cell>
          <cell r="B89">
            <v>0</v>
          </cell>
          <cell r="C89">
            <v>0</v>
          </cell>
        </row>
        <row r="90">
          <cell r="A90">
            <v>0</v>
          </cell>
          <cell r="B90">
            <v>0</v>
          </cell>
          <cell r="C90">
            <v>0</v>
          </cell>
        </row>
        <row r="91">
          <cell r="A91">
            <v>0</v>
          </cell>
          <cell r="B91">
            <v>0</v>
          </cell>
          <cell r="C91">
            <v>0</v>
          </cell>
        </row>
        <row r="92">
          <cell r="A92">
            <v>0</v>
          </cell>
          <cell r="B92">
            <v>0</v>
          </cell>
          <cell r="C92">
            <v>0</v>
          </cell>
        </row>
        <row r="93">
          <cell r="A93">
            <v>0</v>
          </cell>
          <cell r="B93">
            <v>0</v>
          </cell>
          <cell r="C93">
            <v>0</v>
          </cell>
        </row>
        <row r="94">
          <cell r="A94">
            <v>0</v>
          </cell>
          <cell r="B94">
            <v>0</v>
          </cell>
          <cell r="C94">
            <v>0</v>
          </cell>
        </row>
        <row r="95">
          <cell r="A95">
            <v>0</v>
          </cell>
          <cell r="B95">
            <v>0</v>
          </cell>
          <cell r="C95">
            <v>0</v>
          </cell>
        </row>
        <row r="96">
          <cell r="A96">
            <v>0</v>
          </cell>
          <cell r="B96">
            <v>0</v>
          </cell>
          <cell r="C96">
            <v>0</v>
          </cell>
        </row>
        <row r="97">
          <cell r="A97">
            <v>0</v>
          </cell>
          <cell r="B97">
            <v>0</v>
          </cell>
          <cell r="C97">
            <v>0</v>
          </cell>
        </row>
        <row r="98">
          <cell r="A98">
            <v>0</v>
          </cell>
          <cell r="B98">
            <v>0</v>
          </cell>
          <cell r="C98">
            <v>0</v>
          </cell>
        </row>
        <row r="99">
          <cell r="A99">
            <v>0</v>
          </cell>
          <cell r="B99">
            <v>0</v>
          </cell>
          <cell r="C99">
            <v>0</v>
          </cell>
        </row>
        <row r="100">
          <cell r="A100">
            <v>0</v>
          </cell>
          <cell r="B100">
            <v>0</v>
          </cell>
          <cell r="C100">
            <v>0</v>
          </cell>
        </row>
        <row r="101">
          <cell r="A101">
            <v>0</v>
          </cell>
          <cell r="B101">
            <v>0</v>
          </cell>
          <cell r="C101">
            <v>0</v>
          </cell>
        </row>
        <row r="102">
          <cell r="A102">
            <v>0</v>
          </cell>
          <cell r="B102">
            <v>0</v>
          </cell>
          <cell r="C102">
            <v>0</v>
          </cell>
        </row>
        <row r="103">
          <cell r="A103">
            <v>0</v>
          </cell>
          <cell r="B103">
            <v>0</v>
          </cell>
          <cell r="C103">
            <v>0</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sheetData>
      <sheetData sheetId="7">
        <row r="64">
          <cell r="B64" t="str">
            <v>Camillas masajes incluye butaco neumatico sin espaldar</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0">
    <tabColor theme="8" tint="0.39997558519241921"/>
    <pageSetUpPr fitToPage="1"/>
  </sheetPr>
  <dimension ref="A1:N150"/>
  <sheetViews>
    <sheetView view="pageBreakPreview" topLeftCell="A38" zoomScale="75" zoomScaleNormal="55" zoomScaleSheetLayoutView="75" workbookViewId="0">
      <selection activeCell="A49" sqref="A49:B49"/>
    </sheetView>
  </sheetViews>
  <sheetFormatPr baseColWidth="10" defaultColWidth="11.44140625" defaultRowHeight="15" x14ac:dyDescent="0.25"/>
  <cols>
    <col min="1" max="1" width="15.77734375" style="101" customWidth="1"/>
    <col min="2" max="2" width="20.44140625" style="101" customWidth="1"/>
    <col min="3" max="3" width="20.33203125" style="101" customWidth="1"/>
    <col min="4" max="4" width="12.33203125" style="101" customWidth="1"/>
    <col min="5" max="6" width="17" style="101" customWidth="1"/>
    <col min="7" max="7" width="18.33203125" style="101" customWidth="1"/>
    <col min="8" max="8" width="17" style="101" customWidth="1"/>
    <col min="9" max="9" width="19" style="101" customWidth="1"/>
    <col min="10" max="17" width="17" style="101" customWidth="1"/>
    <col min="18" max="16384" width="11.44140625" style="101"/>
  </cols>
  <sheetData>
    <row r="1" spans="1:14" ht="15.6" thickBot="1" x14ac:dyDescent="0.3"/>
    <row r="2" spans="1:14" ht="49.05" customHeight="1" x14ac:dyDescent="0.25">
      <c r="A2" s="288"/>
      <c r="B2" s="289"/>
      <c r="C2" s="292" t="s">
        <v>507</v>
      </c>
      <c r="D2" s="293"/>
      <c r="E2" s="293"/>
      <c r="F2" s="293"/>
      <c r="G2" s="293"/>
      <c r="H2" s="293"/>
      <c r="I2" s="293"/>
      <c r="J2" s="294"/>
      <c r="K2" s="298"/>
      <c r="L2" s="299"/>
      <c r="M2" s="299"/>
      <c r="N2" s="300"/>
    </row>
    <row r="3" spans="1:14" ht="82.05" hidden="1" customHeight="1" x14ac:dyDescent="0.25">
      <c r="A3" s="290"/>
      <c r="B3" s="291"/>
      <c r="C3" s="295"/>
      <c r="D3" s="296"/>
      <c r="E3" s="296"/>
      <c r="F3" s="296"/>
      <c r="G3" s="296"/>
      <c r="H3" s="296"/>
      <c r="I3" s="296"/>
      <c r="J3" s="297"/>
      <c r="K3" s="301"/>
      <c r="L3" s="302"/>
      <c r="M3" s="302"/>
      <c r="N3" s="303"/>
    </row>
    <row r="4" spans="1:14" ht="36" customHeight="1" x14ac:dyDescent="0.25">
      <c r="A4" s="304" t="s">
        <v>63</v>
      </c>
      <c r="B4" s="305"/>
      <c r="C4" s="305"/>
      <c r="D4" s="305"/>
      <c r="E4" s="305"/>
      <c r="F4" s="305"/>
      <c r="G4" s="305"/>
      <c r="H4" s="305"/>
      <c r="I4" s="305"/>
      <c r="J4" s="305"/>
      <c r="K4" s="305"/>
      <c r="L4" s="305"/>
      <c r="M4" s="305"/>
      <c r="N4" s="306"/>
    </row>
    <row r="5" spans="1:14" ht="85.95" customHeight="1" x14ac:dyDescent="0.25">
      <c r="A5" s="307" t="s">
        <v>64</v>
      </c>
      <c r="B5" s="309" t="s">
        <v>65</v>
      </c>
      <c r="C5" s="102" t="s">
        <v>58</v>
      </c>
      <c r="D5" s="102" t="s">
        <v>66</v>
      </c>
      <c r="E5" s="102" t="s">
        <v>67</v>
      </c>
      <c r="F5" s="102" t="s">
        <v>68</v>
      </c>
      <c r="G5" s="102" t="s">
        <v>69</v>
      </c>
      <c r="H5" s="102" t="s">
        <v>70</v>
      </c>
      <c r="I5" s="102" t="s">
        <v>71</v>
      </c>
      <c r="J5" s="102" t="s">
        <v>72</v>
      </c>
      <c r="K5" s="102" t="s">
        <v>73</v>
      </c>
      <c r="L5" s="102" t="s">
        <v>74</v>
      </c>
      <c r="M5" s="102" t="s">
        <v>75</v>
      </c>
      <c r="N5" s="205" t="s">
        <v>76</v>
      </c>
    </row>
    <row r="6" spans="1:14" ht="75" x14ac:dyDescent="0.25">
      <c r="A6" s="308"/>
      <c r="B6" s="310"/>
      <c r="C6" s="103" t="s">
        <v>77</v>
      </c>
      <c r="D6" s="103" t="s">
        <v>77</v>
      </c>
      <c r="E6" s="103" t="s">
        <v>78</v>
      </c>
      <c r="F6" s="103" t="s">
        <v>79</v>
      </c>
      <c r="G6" s="103" t="s">
        <v>80</v>
      </c>
      <c r="H6" s="103" t="s">
        <v>81</v>
      </c>
      <c r="I6" s="103" t="s">
        <v>82</v>
      </c>
      <c r="J6" s="103" t="s">
        <v>83</v>
      </c>
      <c r="K6" s="103" t="s">
        <v>84</v>
      </c>
      <c r="L6" s="103" t="s">
        <v>85</v>
      </c>
      <c r="M6" s="103" t="s">
        <v>86</v>
      </c>
      <c r="N6" s="206" t="s">
        <v>87</v>
      </c>
    </row>
    <row r="7" spans="1:14" x14ac:dyDescent="0.25">
      <c r="A7" s="313" t="s">
        <v>88</v>
      </c>
      <c r="B7" s="314"/>
      <c r="C7" s="104">
        <f>+$C$70</f>
        <v>48733.333333333336</v>
      </c>
      <c r="D7" s="104">
        <f>+($C$68*1.2)+$C$69</f>
        <v>57400</v>
      </c>
      <c r="E7" s="104">
        <f>+($C$68*1.2)+$C$69</f>
        <v>57400</v>
      </c>
      <c r="F7" s="104">
        <f>+($C$68*1.2)+$C$69</f>
        <v>57400</v>
      </c>
      <c r="G7" s="104">
        <v>0</v>
      </c>
      <c r="H7" s="104">
        <f>+($C$68*1.2)+$C$69</f>
        <v>57400</v>
      </c>
      <c r="I7" s="104">
        <f>+($C$68*1.2)+$C$69</f>
        <v>57400</v>
      </c>
      <c r="J7" s="104">
        <f>+$C$70</f>
        <v>48733.333333333336</v>
      </c>
      <c r="K7" s="104">
        <f>+$C$70</f>
        <v>48733.333333333336</v>
      </c>
      <c r="L7" s="104">
        <v>0</v>
      </c>
      <c r="M7" s="104">
        <f>+$C$70</f>
        <v>48733.333333333336</v>
      </c>
      <c r="N7" s="207">
        <v>0</v>
      </c>
    </row>
    <row r="8" spans="1:14" ht="34.5" customHeight="1" x14ac:dyDescent="0.25">
      <c r="A8" s="313" t="s">
        <v>89</v>
      </c>
      <c r="B8" s="314"/>
      <c r="C8" s="104">
        <f>+C7*$E$78</f>
        <v>83163.433333333334</v>
      </c>
      <c r="D8" s="104">
        <f>+D7*$E$79</f>
        <v>97476.68</v>
      </c>
      <c r="E8" s="104">
        <f>+E7*$E$79</f>
        <v>97476.68</v>
      </c>
      <c r="F8" s="104">
        <f>+F7*$E$79</f>
        <v>97476.68</v>
      </c>
      <c r="G8" s="104">
        <f>G7*$B$8</f>
        <v>0</v>
      </c>
      <c r="H8" s="104">
        <f>+H7*$E$79</f>
        <v>97476.68</v>
      </c>
      <c r="I8" s="104">
        <f>+I7*$E$79</f>
        <v>97476.68</v>
      </c>
      <c r="J8" s="104">
        <f>+J7*$E$78</f>
        <v>83163.433333333334</v>
      </c>
      <c r="K8" s="104">
        <f>+K7*$E$78</f>
        <v>83163.433333333334</v>
      </c>
      <c r="L8" s="104">
        <f>L7*$B$8</f>
        <v>0</v>
      </c>
      <c r="M8" s="104">
        <f>+M7*$E$78</f>
        <v>83163.433333333334</v>
      </c>
      <c r="N8" s="207">
        <f>N7*$B$8</f>
        <v>0</v>
      </c>
    </row>
    <row r="9" spans="1:14" x14ac:dyDescent="0.25">
      <c r="A9" s="311" t="s">
        <v>90</v>
      </c>
      <c r="B9" s="312"/>
      <c r="C9" s="133">
        <f t="shared" ref="C9:N10" si="0">C7/8</f>
        <v>6091.666666666667</v>
      </c>
      <c r="D9" s="133">
        <f t="shared" si="0"/>
        <v>7175</v>
      </c>
      <c r="E9" s="133">
        <f t="shared" si="0"/>
        <v>7175</v>
      </c>
      <c r="F9" s="133">
        <f t="shared" si="0"/>
        <v>7175</v>
      </c>
      <c r="G9" s="133">
        <f t="shared" si="0"/>
        <v>0</v>
      </c>
      <c r="H9" s="133">
        <f t="shared" si="0"/>
        <v>7175</v>
      </c>
      <c r="I9" s="133">
        <f t="shared" si="0"/>
        <v>7175</v>
      </c>
      <c r="J9" s="133">
        <f t="shared" si="0"/>
        <v>6091.666666666667</v>
      </c>
      <c r="K9" s="133">
        <f t="shared" si="0"/>
        <v>6091.666666666667</v>
      </c>
      <c r="L9" s="133">
        <f t="shared" si="0"/>
        <v>0</v>
      </c>
      <c r="M9" s="133">
        <f t="shared" si="0"/>
        <v>6091.666666666667</v>
      </c>
      <c r="N9" s="208">
        <f t="shared" si="0"/>
        <v>0</v>
      </c>
    </row>
    <row r="10" spans="1:14" ht="30.75" customHeight="1" x14ac:dyDescent="0.25">
      <c r="A10" s="311" t="s">
        <v>91</v>
      </c>
      <c r="B10" s="312"/>
      <c r="C10" s="134">
        <f t="shared" si="0"/>
        <v>10395.429166666667</v>
      </c>
      <c r="D10" s="134">
        <f t="shared" si="0"/>
        <v>12184.584999999999</v>
      </c>
      <c r="E10" s="134">
        <f t="shared" si="0"/>
        <v>12184.584999999999</v>
      </c>
      <c r="F10" s="134">
        <f t="shared" si="0"/>
        <v>12184.584999999999</v>
      </c>
      <c r="G10" s="134">
        <f t="shared" si="0"/>
        <v>0</v>
      </c>
      <c r="H10" s="134">
        <f t="shared" si="0"/>
        <v>12184.584999999999</v>
      </c>
      <c r="I10" s="134">
        <f t="shared" si="0"/>
        <v>12184.584999999999</v>
      </c>
      <c r="J10" s="134">
        <f t="shared" si="0"/>
        <v>10395.429166666667</v>
      </c>
      <c r="K10" s="134">
        <f t="shared" si="0"/>
        <v>10395.429166666667</v>
      </c>
      <c r="L10" s="134">
        <f t="shared" si="0"/>
        <v>0</v>
      </c>
      <c r="M10" s="134">
        <f t="shared" si="0"/>
        <v>10395.429166666667</v>
      </c>
      <c r="N10" s="209">
        <f t="shared" si="0"/>
        <v>0</v>
      </c>
    </row>
    <row r="11" spans="1:14" x14ac:dyDescent="0.25">
      <c r="A11" s="313" t="s">
        <v>92</v>
      </c>
      <c r="B11" s="314"/>
      <c r="C11" s="104">
        <v>0</v>
      </c>
      <c r="D11" s="104">
        <v>0</v>
      </c>
      <c r="E11" s="104">
        <f>+$C$70</f>
        <v>48733.333333333336</v>
      </c>
      <c r="F11" s="104">
        <v>0</v>
      </c>
      <c r="G11" s="104">
        <v>0</v>
      </c>
      <c r="H11" s="104">
        <v>0</v>
      </c>
      <c r="I11" s="104">
        <v>0</v>
      </c>
      <c r="J11" s="104">
        <v>0</v>
      </c>
      <c r="K11" s="104">
        <v>0</v>
      </c>
      <c r="L11" s="104">
        <v>0</v>
      </c>
      <c r="M11" s="104">
        <v>0</v>
      </c>
      <c r="N11" s="207">
        <v>0</v>
      </c>
    </row>
    <row r="12" spans="1:14" ht="35.25" customHeight="1" x14ac:dyDescent="0.25">
      <c r="A12" s="313" t="s">
        <v>93</v>
      </c>
      <c r="B12" s="314"/>
      <c r="C12" s="104">
        <f>C11*$B$8</f>
        <v>0</v>
      </c>
      <c r="D12" s="104">
        <f>D11*$B$8</f>
        <v>0</v>
      </c>
      <c r="E12" s="104">
        <f>+E11*$E$78</f>
        <v>83163.433333333334</v>
      </c>
      <c r="F12" s="104">
        <f t="shared" ref="F12:N12" si="1">F11*$B$8</f>
        <v>0</v>
      </c>
      <c r="G12" s="104">
        <f t="shared" si="1"/>
        <v>0</v>
      </c>
      <c r="H12" s="104">
        <f t="shared" si="1"/>
        <v>0</v>
      </c>
      <c r="I12" s="104">
        <f t="shared" si="1"/>
        <v>0</v>
      </c>
      <c r="J12" s="104">
        <f t="shared" si="1"/>
        <v>0</v>
      </c>
      <c r="K12" s="104">
        <f t="shared" si="1"/>
        <v>0</v>
      </c>
      <c r="L12" s="104">
        <f t="shared" si="1"/>
        <v>0</v>
      </c>
      <c r="M12" s="104">
        <f t="shared" si="1"/>
        <v>0</v>
      </c>
      <c r="N12" s="207">
        <f t="shared" si="1"/>
        <v>0</v>
      </c>
    </row>
    <row r="13" spans="1:14" x14ac:dyDescent="0.25">
      <c r="A13" s="311" t="s">
        <v>94</v>
      </c>
      <c r="B13" s="312"/>
      <c r="C13" s="133">
        <f t="shared" ref="C13:N14" si="2">C11/8</f>
        <v>0</v>
      </c>
      <c r="D13" s="133">
        <f t="shared" si="2"/>
        <v>0</v>
      </c>
      <c r="E13" s="133">
        <f t="shared" si="2"/>
        <v>6091.666666666667</v>
      </c>
      <c r="F13" s="133">
        <f t="shared" si="2"/>
        <v>0</v>
      </c>
      <c r="G13" s="133">
        <f t="shared" si="2"/>
        <v>0</v>
      </c>
      <c r="H13" s="133">
        <f t="shared" si="2"/>
        <v>0</v>
      </c>
      <c r="I13" s="133">
        <f t="shared" si="2"/>
        <v>0</v>
      </c>
      <c r="J13" s="133">
        <f t="shared" si="2"/>
        <v>0</v>
      </c>
      <c r="K13" s="133">
        <f t="shared" si="2"/>
        <v>0</v>
      </c>
      <c r="L13" s="133">
        <f t="shared" si="2"/>
        <v>0</v>
      </c>
      <c r="M13" s="133">
        <f t="shared" si="2"/>
        <v>0</v>
      </c>
      <c r="N13" s="208">
        <f t="shared" si="2"/>
        <v>0</v>
      </c>
    </row>
    <row r="14" spans="1:14" ht="31.5" customHeight="1" x14ac:dyDescent="0.25">
      <c r="A14" s="311" t="s">
        <v>95</v>
      </c>
      <c r="B14" s="312"/>
      <c r="C14" s="134">
        <f t="shared" si="2"/>
        <v>0</v>
      </c>
      <c r="D14" s="134">
        <f t="shared" si="2"/>
        <v>0</v>
      </c>
      <c r="E14" s="134">
        <f t="shared" si="2"/>
        <v>10395.429166666667</v>
      </c>
      <c r="F14" s="134">
        <f t="shared" si="2"/>
        <v>0</v>
      </c>
      <c r="G14" s="134">
        <f t="shared" si="2"/>
        <v>0</v>
      </c>
      <c r="H14" s="134">
        <f t="shared" si="2"/>
        <v>0</v>
      </c>
      <c r="I14" s="134">
        <f t="shared" si="2"/>
        <v>0</v>
      </c>
      <c r="J14" s="134">
        <f t="shared" si="2"/>
        <v>0</v>
      </c>
      <c r="K14" s="134">
        <f t="shared" si="2"/>
        <v>0</v>
      </c>
      <c r="L14" s="134">
        <f t="shared" si="2"/>
        <v>0</v>
      </c>
      <c r="M14" s="134">
        <f t="shared" si="2"/>
        <v>0</v>
      </c>
      <c r="N14" s="209">
        <f t="shared" si="2"/>
        <v>0</v>
      </c>
    </row>
    <row r="15" spans="1:14" x14ac:dyDescent="0.25">
      <c r="A15" s="313" t="s">
        <v>96</v>
      </c>
      <c r="B15" s="314"/>
      <c r="C15" s="104">
        <f>+($C$68*1.5)+$C$69</f>
        <v>70400</v>
      </c>
      <c r="D15" s="104">
        <f>+($C$68*1.8)+$C$69</f>
        <v>83400</v>
      </c>
      <c r="E15" s="104">
        <f>+($C$68*1.8)+$C$69</f>
        <v>83400</v>
      </c>
      <c r="F15" s="104">
        <v>0</v>
      </c>
      <c r="G15" s="104">
        <f>+($C$68*2.5)*2</f>
        <v>216666.66666666669</v>
      </c>
      <c r="H15" s="104">
        <f>+($C$68*1.8)+$C$69</f>
        <v>83400</v>
      </c>
      <c r="I15" s="104">
        <f>+($C$68*2.5)*2</f>
        <v>216666.66666666669</v>
      </c>
      <c r="J15" s="104">
        <v>0</v>
      </c>
      <c r="K15" s="104">
        <f>+($C$68*1.5)+$C$69</f>
        <v>70400</v>
      </c>
      <c r="L15" s="104">
        <v>0</v>
      </c>
      <c r="M15" s="104">
        <v>0</v>
      </c>
      <c r="N15" s="207">
        <v>0</v>
      </c>
    </row>
    <row r="16" spans="1:14" x14ac:dyDescent="0.25">
      <c r="A16" s="313" t="s">
        <v>97</v>
      </c>
      <c r="B16" s="314"/>
      <c r="C16" s="104">
        <f>+C15*$E$80</f>
        <v>118947.84</v>
      </c>
      <c r="D16" s="104">
        <f>+D15*$E$81</f>
        <v>140420.57999999999</v>
      </c>
      <c r="E16" s="104">
        <f>+E15*$E$81</f>
        <v>140420.57999999999</v>
      </c>
      <c r="F16" s="104">
        <f>F15*$B$8</f>
        <v>0</v>
      </c>
      <c r="G16" s="104">
        <f>+G15*$E$83</f>
        <v>362808.33333333337</v>
      </c>
      <c r="H16" s="104">
        <f>+H15*$E$81</f>
        <v>140420.57999999999</v>
      </c>
      <c r="I16" s="104">
        <f>+I15*$E$83</f>
        <v>362808.33333333337</v>
      </c>
      <c r="J16" s="104">
        <f>J15*$B$8</f>
        <v>0</v>
      </c>
      <c r="K16" s="104">
        <f>+K15*$E$80</f>
        <v>118947.84</v>
      </c>
      <c r="L16" s="104">
        <f>L15*$B$8</f>
        <v>0</v>
      </c>
      <c r="M16" s="104">
        <f>M15*$B$8</f>
        <v>0</v>
      </c>
      <c r="N16" s="207">
        <f>N15*$B$8</f>
        <v>0</v>
      </c>
    </row>
    <row r="17" spans="1:14" x14ac:dyDescent="0.25">
      <c r="A17" s="311" t="s">
        <v>98</v>
      </c>
      <c r="B17" s="312"/>
      <c r="C17" s="133">
        <f t="shared" ref="C17:N18" si="3">C15/8</f>
        <v>8800</v>
      </c>
      <c r="D17" s="133">
        <f t="shared" si="3"/>
        <v>10425</v>
      </c>
      <c r="E17" s="133">
        <f t="shared" si="3"/>
        <v>10425</v>
      </c>
      <c r="F17" s="133">
        <f t="shared" si="3"/>
        <v>0</v>
      </c>
      <c r="G17" s="133">
        <f t="shared" si="3"/>
        <v>27083.333333333336</v>
      </c>
      <c r="H17" s="133">
        <f t="shared" si="3"/>
        <v>10425</v>
      </c>
      <c r="I17" s="133">
        <f t="shared" si="3"/>
        <v>27083.333333333336</v>
      </c>
      <c r="J17" s="133">
        <f t="shared" si="3"/>
        <v>0</v>
      </c>
      <c r="K17" s="133">
        <f t="shared" si="3"/>
        <v>8800</v>
      </c>
      <c r="L17" s="133">
        <f t="shared" si="3"/>
        <v>0</v>
      </c>
      <c r="M17" s="133">
        <f t="shared" si="3"/>
        <v>0</v>
      </c>
      <c r="N17" s="208">
        <f t="shared" si="3"/>
        <v>0</v>
      </c>
    </row>
    <row r="18" spans="1:14" ht="38.25" customHeight="1" x14ac:dyDescent="0.25">
      <c r="A18" s="311" t="s">
        <v>99</v>
      </c>
      <c r="B18" s="312"/>
      <c r="C18" s="134">
        <f t="shared" si="3"/>
        <v>14868.48</v>
      </c>
      <c r="D18" s="134">
        <f t="shared" si="3"/>
        <v>17552.572499999998</v>
      </c>
      <c r="E18" s="134">
        <f t="shared" si="3"/>
        <v>17552.572499999998</v>
      </c>
      <c r="F18" s="134">
        <f t="shared" si="3"/>
        <v>0</v>
      </c>
      <c r="G18" s="134">
        <f t="shared" si="3"/>
        <v>45351.041666666672</v>
      </c>
      <c r="H18" s="134">
        <f t="shared" si="3"/>
        <v>17552.572499999998</v>
      </c>
      <c r="I18" s="134">
        <f t="shared" si="3"/>
        <v>45351.041666666672</v>
      </c>
      <c r="J18" s="134">
        <f t="shared" si="3"/>
        <v>0</v>
      </c>
      <c r="K18" s="134">
        <f t="shared" si="3"/>
        <v>14868.48</v>
      </c>
      <c r="L18" s="134">
        <f t="shared" si="3"/>
        <v>0</v>
      </c>
      <c r="M18" s="134">
        <f t="shared" si="3"/>
        <v>0</v>
      </c>
      <c r="N18" s="209">
        <f t="shared" si="3"/>
        <v>0</v>
      </c>
    </row>
    <row r="19" spans="1:14" ht="18.75" customHeight="1" x14ac:dyDescent="0.25">
      <c r="A19" s="313" t="s">
        <v>100</v>
      </c>
      <c r="B19" s="314"/>
      <c r="C19" s="104">
        <v>0</v>
      </c>
      <c r="D19" s="104">
        <v>0</v>
      </c>
      <c r="E19" s="104">
        <v>0</v>
      </c>
      <c r="F19" s="104">
        <f>+($C$68*1.8)+$C$69</f>
        <v>83400</v>
      </c>
      <c r="G19" s="104">
        <v>0</v>
      </c>
      <c r="H19" s="104">
        <v>0</v>
      </c>
      <c r="I19" s="104">
        <v>0</v>
      </c>
      <c r="J19" s="104">
        <v>0</v>
      </c>
      <c r="K19" s="104">
        <v>0</v>
      </c>
      <c r="L19" s="104">
        <v>0</v>
      </c>
      <c r="M19" s="104">
        <v>0</v>
      </c>
      <c r="N19" s="207">
        <v>0</v>
      </c>
    </row>
    <row r="20" spans="1:14" ht="34.5" customHeight="1" x14ac:dyDescent="0.25">
      <c r="A20" s="313" t="s">
        <v>101</v>
      </c>
      <c r="B20" s="314"/>
      <c r="C20" s="104">
        <f>+C19*$E$80</f>
        <v>0</v>
      </c>
      <c r="D20" s="104">
        <f>+D19*$E$81</f>
        <v>0</v>
      </c>
      <c r="E20" s="104">
        <f>+E19*$E$81</f>
        <v>0</v>
      </c>
      <c r="F20" s="104">
        <f>+F19*$E$81</f>
        <v>140420.57999999999</v>
      </c>
      <c r="G20" s="104">
        <f t="shared" ref="G20:N20" si="4">G19*$B$8</f>
        <v>0</v>
      </c>
      <c r="H20" s="104">
        <f t="shared" si="4"/>
        <v>0</v>
      </c>
      <c r="I20" s="104">
        <f t="shared" si="4"/>
        <v>0</v>
      </c>
      <c r="J20" s="104">
        <f t="shared" si="4"/>
        <v>0</v>
      </c>
      <c r="K20" s="104">
        <f t="shared" si="4"/>
        <v>0</v>
      </c>
      <c r="L20" s="104">
        <f t="shared" si="4"/>
        <v>0</v>
      </c>
      <c r="M20" s="104">
        <f t="shared" si="4"/>
        <v>0</v>
      </c>
      <c r="N20" s="207">
        <f t="shared" si="4"/>
        <v>0</v>
      </c>
    </row>
    <row r="21" spans="1:14" ht="35.25" customHeight="1" x14ac:dyDescent="0.25">
      <c r="A21" s="311" t="s">
        <v>102</v>
      </c>
      <c r="B21" s="312"/>
      <c r="C21" s="134">
        <f>C20/8</f>
        <v>0</v>
      </c>
      <c r="D21" s="134">
        <f>D20/8</f>
        <v>0</v>
      </c>
      <c r="E21" s="134">
        <f>E20/8</f>
        <v>0</v>
      </c>
      <c r="F21" s="134">
        <f>SUM(F14:F20)</f>
        <v>223820.58</v>
      </c>
      <c r="G21" s="134">
        <f t="shared" ref="G21:N21" si="5">G20/8</f>
        <v>0</v>
      </c>
      <c r="H21" s="134">
        <f t="shared" si="5"/>
        <v>0</v>
      </c>
      <c r="I21" s="134">
        <f t="shared" si="5"/>
        <v>0</v>
      </c>
      <c r="J21" s="134">
        <f t="shared" si="5"/>
        <v>0</v>
      </c>
      <c r="K21" s="134">
        <f t="shared" si="5"/>
        <v>0</v>
      </c>
      <c r="L21" s="134">
        <f t="shared" si="5"/>
        <v>0</v>
      </c>
      <c r="M21" s="134">
        <f t="shared" si="5"/>
        <v>0</v>
      </c>
      <c r="N21" s="209">
        <f t="shared" si="5"/>
        <v>0</v>
      </c>
    </row>
    <row r="22" spans="1:14" x14ac:dyDescent="0.25">
      <c r="A22" s="313">
        <v>2</v>
      </c>
      <c r="B22" s="314"/>
      <c r="C22" s="104">
        <v>0</v>
      </c>
      <c r="D22" s="104">
        <v>0</v>
      </c>
      <c r="E22" s="104">
        <v>0</v>
      </c>
      <c r="F22" s="104">
        <v>0</v>
      </c>
      <c r="G22" s="104">
        <v>0</v>
      </c>
      <c r="H22" s="104">
        <v>0</v>
      </c>
      <c r="I22" s="104">
        <v>0</v>
      </c>
      <c r="J22" s="104">
        <f>+($C$68*1.5)+$C$69</f>
        <v>70400</v>
      </c>
      <c r="K22" s="104">
        <v>0</v>
      </c>
      <c r="L22" s="104">
        <v>0</v>
      </c>
      <c r="M22" s="104">
        <f>+($C$68*1.5)+$C$69</f>
        <v>70400</v>
      </c>
      <c r="N22" s="207">
        <v>0</v>
      </c>
    </row>
    <row r="23" spans="1:14" ht="34.5" customHeight="1" x14ac:dyDescent="0.25">
      <c r="A23" s="313">
        <v>2.0099999999999998</v>
      </c>
      <c r="B23" s="314"/>
      <c r="C23" s="104">
        <f>+C22*$E$80</f>
        <v>0</v>
      </c>
      <c r="D23" s="104">
        <f>+D22*$E$81</f>
        <v>0</v>
      </c>
      <c r="E23" s="104">
        <f>+E22*$E$81</f>
        <v>0</v>
      </c>
      <c r="F23" s="104">
        <f>+F22*$E$81</f>
        <v>0</v>
      </c>
      <c r="G23" s="104">
        <f>G22*$B$8</f>
        <v>0</v>
      </c>
      <c r="H23" s="104">
        <f>H22*$B$8</f>
        <v>0</v>
      </c>
      <c r="I23" s="104">
        <f>I22*$B$8</f>
        <v>0</v>
      </c>
      <c r="J23" s="104">
        <f>+J22*$E$80</f>
        <v>118947.84</v>
      </c>
      <c r="K23" s="104">
        <f>K22*$B$8</f>
        <v>0</v>
      </c>
      <c r="L23" s="104">
        <f>L22*$B$8</f>
        <v>0</v>
      </c>
      <c r="M23" s="104">
        <f>+M22*$E$80</f>
        <v>118947.84</v>
      </c>
      <c r="N23" s="207">
        <f>N22*$B$8</f>
        <v>0</v>
      </c>
    </row>
    <row r="24" spans="1:14" x14ac:dyDescent="0.25">
      <c r="A24" s="311" t="s">
        <v>25</v>
      </c>
      <c r="B24" s="312"/>
      <c r="C24" s="133">
        <f t="shared" ref="C24:N25" si="6">C22/8</f>
        <v>0</v>
      </c>
      <c r="D24" s="133">
        <f t="shared" si="6"/>
        <v>0</v>
      </c>
      <c r="E24" s="133">
        <f t="shared" si="6"/>
        <v>0</v>
      </c>
      <c r="F24" s="133">
        <f t="shared" si="6"/>
        <v>0</v>
      </c>
      <c r="G24" s="133">
        <f t="shared" si="6"/>
        <v>0</v>
      </c>
      <c r="H24" s="133">
        <f t="shared" si="6"/>
        <v>0</v>
      </c>
      <c r="I24" s="133">
        <f t="shared" si="6"/>
        <v>0</v>
      </c>
      <c r="J24" s="133">
        <f t="shared" si="6"/>
        <v>8800</v>
      </c>
      <c r="K24" s="133">
        <f t="shared" si="6"/>
        <v>0</v>
      </c>
      <c r="L24" s="133">
        <f t="shared" si="6"/>
        <v>0</v>
      </c>
      <c r="M24" s="133">
        <f t="shared" si="6"/>
        <v>8800</v>
      </c>
      <c r="N24" s="208">
        <f t="shared" si="6"/>
        <v>0</v>
      </c>
    </row>
    <row r="25" spans="1:14" ht="30.75" customHeight="1" x14ac:dyDescent="0.25">
      <c r="A25" s="311" t="s">
        <v>480</v>
      </c>
      <c r="B25" s="312"/>
      <c r="C25" s="134">
        <f t="shared" si="6"/>
        <v>0</v>
      </c>
      <c r="D25" s="134">
        <f t="shared" si="6"/>
        <v>0</v>
      </c>
      <c r="E25" s="134">
        <f t="shared" si="6"/>
        <v>0</v>
      </c>
      <c r="F25" s="134">
        <f t="shared" si="6"/>
        <v>0</v>
      </c>
      <c r="G25" s="134">
        <f t="shared" si="6"/>
        <v>0</v>
      </c>
      <c r="H25" s="134">
        <f t="shared" si="6"/>
        <v>0</v>
      </c>
      <c r="I25" s="134">
        <f t="shared" si="6"/>
        <v>0</v>
      </c>
      <c r="J25" s="134">
        <f t="shared" si="6"/>
        <v>14868.48</v>
      </c>
      <c r="K25" s="134">
        <f t="shared" si="6"/>
        <v>0</v>
      </c>
      <c r="L25" s="134">
        <f t="shared" si="6"/>
        <v>0</v>
      </c>
      <c r="M25" s="134">
        <f t="shared" si="6"/>
        <v>14868.48</v>
      </c>
      <c r="N25" s="209">
        <f t="shared" si="6"/>
        <v>0</v>
      </c>
    </row>
    <row r="26" spans="1:14" x14ac:dyDescent="0.25">
      <c r="A26" s="313" t="s">
        <v>481</v>
      </c>
      <c r="B26" s="314"/>
      <c r="C26" s="104">
        <v>0</v>
      </c>
      <c r="D26" s="104">
        <v>0</v>
      </c>
      <c r="E26" s="104">
        <v>0</v>
      </c>
      <c r="F26" s="104">
        <v>0</v>
      </c>
      <c r="G26" s="104">
        <v>0</v>
      </c>
      <c r="H26" s="104">
        <v>0</v>
      </c>
      <c r="I26" s="104">
        <v>0</v>
      </c>
      <c r="J26" s="104">
        <f>+($C$68*1.8)+$C$69</f>
        <v>83400</v>
      </c>
      <c r="K26" s="104">
        <v>0</v>
      </c>
      <c r="L26" s="104">
        <v>0</v>
      </c>
      <c r="M26" s="104">
        <f>+($C$68*1.8)+$C$69</f>
        <v>83400</v>
      </c>
      <c r="N26" s="207">
        <v>0</v>
      </c>
    </row>
    <row r="27" spans="1:14" ht="35.25" customHeight="1" x14ac:dyDescent="0.25">
      <c r="A27" s="313" t="s">
        <v>482</v>
      </c>
      <c r="B27" s="314"/>
      <c r="C27" s="104">
        <f>+C26*$E$80</f>
        <v>0</v>
      </c>
      <c r="D27" s="104">
        <f>+D26*$E$81</f>
        <v>0</v>
      </c>
      <c r="E27" s="104">
        <f>+E26*$E$81</f>
        <v>0</v>
      </c>
      <c r="F27" s="104">
        <f>+F26*$E$81</f>
        <v>0</v>
      </c>
      <c r="G27" s="104">
        <f>G26*$B$8</f>
        <v>0</v>
      </c>
      <c r="H27" s="104">
        <f>H26*$B$8</f>
        <v>0</v>
      </c>
      <c r="I27" s="104">
        <f>I26*$B$8</f>
        <v>0</v>
      </c>
      <c r="J27" s="104">
        <f>+J26*$E$81</f>
        <v>140420.57999999999</v>
      </c>
      <c r="K27" s="104">
        <f>K26*$B$8</f>
        <v>0</v>
      </c>
      <c r="L27" s="104">
        <f>L26*$B$8</f>
        <v>0</v>
      </c>
      <c r="M27" s="104">
        <f>+M26*$E$81</f>
        <v>140420.57999999999</v>
      </c>
      <c r="N27" s="207">
        <f>N26*$B$8</f>
        <v>0</v>
      </c>
    </row>
    <row r="28" spans="1:14" x14ac:dyDescent="0.25">
      <c r="A28" s="311" t="s">
        <v>483</v>
      </c>
      <c r="B28" s="312"/>
      <c r="C28" s="133">
        <f t="shared" ref="C28:N29" si="7">C26/8</f>
        <v>0</v>
      </c>
      <c r="D28" s="133">
        <f t="shared" si="7"/>
        <v>0</v>
      </c>
      <c r="E28" s="133">
        <f t="shared" si="7"/>
        <v>0</v>
      </c>
      <c r="F28" s="133">
        <f t="shared" si="7"/>
        <v>0</v>
      </c>
      <c r="G28" s="133">
        <f t="shared" si="7"/>
        <v>0</v>
      </c>
      <c r="H28" s="133">
        <f t="shared" si="7"/>
        <v>0</v>
      </c>
      <c r="I28" s="133">
        <f t="shared" si="7"/>
        <v>0</v>
      </c>
      <c r="J28" s="133">
        <f t="shared" si="7"/>
        <v>10425</v>
      </c>
      <c r="K28" s="133">
        <f t="shared" si="7"/>
        <v>0</v>
      </c>
      <c r="L28" s="133">
        <f t="shared" si="7"/>
        <v>0</v>
      </c>
      <c r="M28" s="133">
        <f t="shared" si="7"/>
        <v>10425</v>
      </c>
      <c r="N28" s="208">
        <f t="shared" si="7"/>
        <v>0</v>
      </c>
    </row>
    <row r="29" spans="1:14" ht="30.75" customHeight="1" x14ac:dyDescent="0.25">
      <c r="A29" s="311" t="s">
        <v>484</v>
      </c>
      <c r="B29" s="312"/>
      <c r="C29" s="134">
        <f t="shared" si="7"/>
        <v>0</v>
      </c>
      <c r="D29" s="134">
        <f t="shared" si="7"/>
        <v>0</v>
      </c>
      <c r="E29" s="134">
        <f t="shared" si="7"/>
        <v>0</v>
      </c>
      <c r="F29" s="134">
        <f t="shared" si="7"/>
        <v>0</v>
      </c>
      <c r="G29" s="134">
        <f t="shared" si="7"/>
        <v>0</v>
      </c>
      <c r="H29" s="134">
        <f t="shared" si="7"/>
        <v>0</v>
      </c>
      <c r="I29" s="134">
        <f t="shared" si="7"/>
        <v>0</v>
      </c>
      <c r="J29" s="134">
        <f t="shared" si="7"/>
        <v>17552.572499999998</v>
      </c>
      <c r="K29" s="134">
        <f t="shared" si="7"/>
        <v>0</v>
      </c>
      <c r="L29" s="134">
        <f t="shared" si="7"/>
        <v>0</v>
      </c>
      <c r="M29" s="134">
        <f t="shared" si="7"/>
        <v>17552.572499999998</v>
      </c>
      <c r="N29" s="209">
        <f t="shared" si="7"/>
        <v>0</v>
      </c>
    </row>
    <row r="30" spans="1:14" x14ac:dyDescent="0.25">
      <c r="A30" s="313" t="s">
        <v>485</v>
      </c>
      <c r="B30" s="314"/>
      <c r="C30" s="104">
        <v>0</v>
      </c>
      <c r="D30" s="104">
        <v>0</v>
      </c>
      <c r="E30" s="104">
        <v>0</v>
      </c>
      <c r="F30" s="104">
        <v>0</v>
      </c>
      <c r="G30" s="104">
        <v>0</v>
      </c>
      <c r="H30" s="104">
        <f>+($C$68*3.5)*30%</f>
        <v>45500.000000000007</v>
      </c>
      <c r="I30" s="104">
        <f>+($C$68*3.5)*60%</f>
        <v>91000.000000000015</v>
      </c>
      <c r="J30" s="104">
        <v>0</v>
      </c>
      <c r="K30" s="104">
        <v>0</v>
      </c>
      <c r="L30" s="104">
        <v>0</v>
      </c>
      <c r="M30" s="104">
        <f>+($C$68*3.5)</f>
        <v>151666.66666666669</v>
      </c>
      <c r="N30" s="207">
        <v>0</v>
      </c>
    </row>
    <row r="31" spans="1:14" ht="37.5" customHeight="1" x14ac:dyDescent="0.25">
      <c r="A31" s="313" t="s">
        <v>486</v>
      </c>
      <c r="B31" s="314"/>
      <c r="C31" s="104">
        <f>+C30*$E$80</f>
        <v>0</v>
      </c>
      <c r="D31" s="104">
        <f>+D30*$E$81</f>
        <v>0</v>
      </c>
      <c r="E31" s="104">
        <f>+E30*$E$81</f>
        <v>0</v>
      </c>
      <c r="F31" s="104">
        <f>+F30*$E$81</f>
        <v>0</v>
      </c>
      <c r="G31" s="104">
        <f>G30*$B$8</f>
        <v>0</v>
      </c>
      <c r="H31" s="104">
        <f>+H30*$E$85</f>
        <v>75743.85000000002</v>
      </c>
      <c r="I31" s="104">
        <f>+I30*$E$85</f>
        <v>151487.70000000004</v>
      </c>
      <c r="J31" s="104">
        <f>+J30*$E$81</f>
        <v>0</v>
      </c>
      <c r="K31" s="104">
        <f>K30*$B$8</f>
        <v>0</v>
      </c>
      <c r="L31" s="104">
        <f>L30*$B$8</f>
        <v>0</v>
      </c>
      <c r="M31" s="104">
        <f>+M30*$E$85</f>
        <v>252479.50000000003</v>
      </c>
      <c r="N31" s="207">
        <f>N30*$B$8</f>
        <v>0</v>
      </c>
    </row>
    <row r="32" spans="1:14" x14ac:dyDescent="0.25">
      <c r="A32" s="311" t="s">
        <v>487</v>
      </c>
      <c r="B32" s="312"/>
      <c r="C32" s="133">
        <f t="shared" ref="C32:N33" si="8">C30/8</f>
        <v>0</v>
      </c>
      <c r="D32" s="133">
        <f t="shared" si="8"/>
        <v>0</v>
      </c>
      <c r="E32" s="133">
        <f t="shared" si="8"/>
        <v>0</v>
      </c>
      <c r="F32" s="133">
        <f t="shared" si="8"/>
        <v>0</v>
      </c>
      <c r="G32" s="133">
        <f t="shared" si="8"/>
        <v>0</v>
      </c>
      <c r="H32" s="133">
        <f t="shared" si="8"/>
        <v>5687.5000000000009</v>
      </c>
      <c r="I32" s="133">
        <f t="shared" si="8"/>
        <v>11375.000000000002</v>
      </c>
      <c r="J32" s="133">
        <f t="shared" si="8"/>
        <v>0</v>
      </c>
      <c r="K32" s="133">
        <f t="shared" si="8"/>
        <v>0</v>
      </c>
      <c r="L32" s="133">
        <f t="shared" si="8"/>
        <v>0</v>
      </c>
      <c r="M32" s="133">
        <f t="shared" si="8"/>
        <v>18958.333333333336</v>
      </c>
      <c r="N32" s="208">
        <f t="shared" si="8"/>
        <v>0</v>
      </c>
    </row>
    <row r="33" spans="1:14" ht="42.75" customHeight="1" x14ac:dyDescent="0.25">
      <c r="A33" s="311" t="s">
        <v>488</v>
      </c>
      <c r="B33" s="312"/>
      <c r="C33" s="134">
        <f t="shared" si="8"/>
        <v>0</v>
      </c>
      <c r="D33" s="134">
        <f t="shared" si="8"/>
        <v>0</v>
      </c>
      <c r="E33" s="134">
        <f t="shared" si="8"/>
        <v>0</v>
      </c>
      <c r="F33" s="134">
        <f t="shared" si="8"/>
        <v>0</v>
      </c>
      <c r="G33" s="134">
        <f t="shared" si="8"/>
        <v>0</v>
      </c>
      <c r="H33" s="134">
        <f t="shared" si="8"/>
        <v>9467.9812500000025</v>
      </c>
      <c r="I33" s="134">
        <f t="shared" si="8"/>
        <v>18935.962500000005</v>
      </c>
      <c r="J33" s="134">
        <f t="shared" si="8"/>
        <v>0</v>
      </c>
      <c r="K33" s="134">
        <f t="shared" si="8"/>
        <v>0</v>
      </c>
      <c r="L33" s="134">
        <f t="shared" si="8"/>
        <v>0</v>
      </c>
      <c r="M33" s="134">
        <f t="shared" si="8"/>
        <v>31559.937500000004</v>
      </c>
      <c r="N33" s="209">
        <f t="shared" si="8"/>
        <v>0</v>
      </c>
    </row>
    <row r="34" spans="1:14" x14ac:dyDescent="0.25">
      <c r="A34" s="313" t="s">
        <v>489</v>
      </c>
      <c r="B34" s="314"/>
      <c r="C34" s="104">
        <v>0</v>
      </c>
      <c r="D34" s="104">
        <v>0</v>
      </c>
      <c r="E34" s="104">
        <v>0</v>
      </c>
      <c r="F34" s="104">
        <v>0</v>
      </c>
      <c r="G34" s="104">
        <v>0</v>
      </c>
      <c r="H34" s="104">
        <v>0</v>
      </c>
      <c r="I34" s="104">
        <v>0</v>
      </c>
      <c r="J34" s="104">
        <v>0</v>
      </c>
      <c r="K34" s="104">
        <f>+($C$68*2.5)</f>
        <v>108333.33333333334</v>
      </c>
      <c r="L34" s="104">
        <v>0</v>
      </c>
      <c r="M34" s="104">
        <v>0</v>
      </c>
      <c r="N34" s="207">
        <v>0</v>
      </c>
    </row>
    <row r="35" spans="1:14" ht="36" customHeight="1" x14ac:dyDescent="0.25">
      <c r="A35" s="313" t="s">
        <v>103</v>
      </c>
      <c r="B35" s="314"/>
      <c r="C35" s="104">
        <f>+C34*$E$80</f>
        <v>0</v>
      </c>
      <c r="D35" s="104">
        <f>+D34*$E$81</f>
        <v>0</v>
      </c>
      <c r="E35" s="104">
        <f>+E34*$E$81</f>
        <v>0</v>
      </c>
      <c r="F35" s="104">
        <f>+F34*$E$81</f>
        <v>0</v>
      </c>
      <c r="G35" s="104">
        <f>G34*$B$8</f>
        <v>0</v>
      </c>
      <c r="H35" s="104">
        <f>+H34*$E$85</f>
        <v>0</v>
      </c>
      <c r="I35" s="104">
        <f>+I34*$E$85</f>
        <v>0</v>
      </c>
      <c r="J35" s="104">
        <f>+J34*$E$81</f>
        <v>0</v>
      </c>
      <c r="K35" s="104">
        <f>+K34*$E$83</f>
        <v>181404.16666666669</v>
      </c>
      <c r="L35" s="104">
        <f>L34*$B$8</f>
        <v>0</v>
      </c>
      <c r="M35" s="104">
        <f>+M34*$E$85</f>
        <v>0</v>
      </c>
      <c r="N35" s="207">
        <f>N34*$B$8</f>
        <v>0</v>
      </c>
    </row>
    <row r="36" spans="1:14" x14ac:dyDescent="0.25">
      <c r="A36" s="311">
        <v>3</v>
      </c>
      <c r="B36" s="312"/>
      <c r="C36" s="133">
        <f t="shared" ref="C36:N37" si="9">C34/8</f>
        <v>0</v>
      </c>
      <c r="D36" s="133">
        <f t="shared" si="9"/>
        <v>0</v>
      </c>
      <c r="E36" s="133">
        <f t="shared" si="9"/>
        <v>0</v>
      </c>
      <c r="F36" s="133">
        <f t="shared" si="9"/>
        <v>0</v>
      </c>
      <c r="G36" s="133">
        <f t="shared" si="9"/>
        <v>0</v>
      </c>
      <c r="H36" s="133">
        <f t="shared" si="9"/>
        <v>0</v>
      </c>
      <c r="I36" s="133">
        <f t="shared" si="9"/>
        <v>0</v>
      </c>
      <c r="J36" s="133">
        <f t="shared" si="9"/>
        <v>0</v>
      </c>
      <c r="K36" s="133">
        <f t="shared" si="9"/>
        <v>13541.666666666668</v>
      </c>
      <c r="L36" s="133">
        <f t="shared" si="9"/>
        <v>0</v>
      </c>
      <c r="M36" s="133">
        <f t="shared" si="9"/>
        <v>0</v>
      </c>
      <c r="N36" s="208">
        <f t="shared" si="9"/>
        <v>0</v>
      </c>
    </row>
    <row r="37" spans="1:14" ht="39" customHeight="1" x14ac:dyDescent="0.25">
      <c r="A37" s="311" t="s">
        <v>26</v>
      </c>
      <c r="B37" s="312"/>
      <c r="C37" s="134">
        <f t="shared" si="9"/>
        <v>0</v>
      </c>
      <c r="D37" s="134">
        <v>2</v>
      </c>
      <c r="E37" s="134">
        <f t="shared" si="9"/>
        <v>0</v>
      </c>
      <c r="F37" s="134">
        <f t="shared" si="9"/>
        <v>0</v>
      </c>
      <c r="G37" s="134">
        <f t="shared" si="9"/>
        <v>0</v>
      </c>
      <c r="H37" s="134">
        <f t="shared" si="9"/>
        <v>0</v>
      </c>
      <c r="I37" s="134">
        <f t="shared" si="9"/>
        <v>0</v>
      </c>
      <c r="J37" s="134">
        <f t="shared" si="9"/>
        <v>0</v>
      </c>
      <c r="K37" s="134">
        <f t="shared" si="9"/>
        <v>22675.520833333336</v>
      </c>
      <c r="L37" s="134">
        <f t="shared" si="9"/>
        <v>0</v>
      </c>
      <c r="M37" s="134">
        <f t="shared" si="9"/>
        <v>0</v>
      </c>
      <c r="N37" s="209">
        <f t="shared" si="9"/>
        <v>0</v>
      </c>
    </row>
    <row r="38" spans="1:14" ht="24.75" customHeight="1" x14ac:dyDescent="0.25">
      <c r="A38" s="313" t="s">
        <v>203</v>
      </c>
      <c r="B38" s="314"/>
      <c r="C38" s="104">
        <v>0</v>
      </c>
      <c r="D38" s="104">
        <v>15</v>
      </c>
      <c r="E38" s="104">
        <v>0</v>
      </c>
      <c r="F38" s="104">
        <v>0</v>
      </c>
      <c r="G38" s="104">
        <v>0</v>
      </c>
      <c r="H38" s="104">
        <v>0</v>
      </c>
      <c r="I38" s="104">
        <v>0</v>
      </c>
      <c r="J38" s="104">
        <v>0</v>
      </c>
      <c r="K38" s="104">
        <v>0</v>
      </c>
      <c r="L38" s="104">
        <f>+($C$68*5)</f>
        <v>216666.66666666669</v>
      </c>
      <c r="M38" s="104">
        <v>0</v>
      </c>
      <c r="N38" s="207">
        <v>0</v>
      </c>
    </row>
    <row r="39" spans="1:14" ht="36.75" customHeight="1" x14ac:dyDescent="0.25">
      <c r="A39" s="313" t="s">
        <v>204</v>
      </c>
      <c r="B39" s="314"/>
      <c r="C39" s="104">
        <f>+C38*$E$80</f>
        <v>0</v>
      </c>
      <c r="D39" s="104">
        <v>4</v>
      </c>
      <c r="E39" s="104">
        <f>+E38*$E$81</f>
        <v>0</v>
      </c>
      <c r="F39" s="104">
        <f>+F38*$E$81</f>
        <v>0</v>
      </c>
      <c r="G39" s="104">
        <f>G38*$B$8</f>
        <v>0</v>
      </c>
      <c r="H39" s="104">
        <f>+H38*$E$85</f>
        <v>0</v>
      </c>
      <c r="I39" s="104">
        <f>+I38*$E$85</f>
        <v>0</v>
      </c>
      <c r="J39" s="104">
        <f>+J38*$E$81</f>
        <v>0</v>
      </c>
      <c r="K39" s="104">
        <f>+K38*$E$83</f>
        <v>0</v>
      </c>
      <c r="L39" s="104">
        <f>+L38*$E$87</f>
        <v>360121.66666666669</v>
      </c>
      <c r="M39" s="104">
        <f>+M38*$E$85</f>
        <v>0</v>
      </c>
      <c r="N39" s="207">
        <f>N38*$B$8</f>
        <v>0</v>
      </c>
    </row>
    <row r="40" spans="1:14" x14ac:dyDescent="0.25">
      <c r="A40" s="311" t="s">
        <v>205</v>
      </c>
      <c r="B40" s="312"/>
      <c r="C40" s="133">
        <f t="shared" ref="C40:N41" si="10">C38/8</f>
        <v>0</v>
      </c>
      <c r="D40" s="133">
        <v>13</v>
      </c>
      <c r="E40" s="133">
        <f t="shared" si="10"/>
        <v>0</v>
      </c>
      <c r="F40" s="133">
        <f t="shared" si="10"/>
        <v>0</v>
      </c>
      <c r="G40" s="133">
        <f t="shared" si="10"/>
        <v>0</v>
      </c>
      <c r="H40" s="133">
        <f t="shared" si="10"/>
        <v>0</v>
      </c>
      <c r="I40" s="133">
        <f t="shared" si="10"/>
        <v>0</v>
      </c>
      <c r="J40" s="133">
        <f t="shared" si="10"/>
        <v>0</v>
      </c>
      <c r="K40" s="133">
        <f t="shared" si="10"/>
        <v>0</v>
      </c>
      <c r="L40" s="133">
        <f t="shared" si="10"/>
        <v>27083.333333333336</v>
      </c>
      <c r="M40" s="133">
        <f t="shared" si="10"/>
        <v>0</v>
      </c>
      <c r="N40" s="208">
        <f t="shared" si="10"/>
        <v>0</v>
      </c>
    </row>
    <row r="41" spans="1:14" ht="29.25" customHeight="1" x14ac:dyDescent="0.25">
      <c r="A41" s="311" t="s">
        <v>225</v>
      </c>
      <c r="B41" s="312"/>
      <c r="C41" s="134">
        <f t="shared" si="10"/>
        <v>0</v>
      </c>
      <c r="D41" s="134">
        <v>2</v>
      </c>
      <c r="E41" s="134">
        <f t="shared" si="10"/>
        <v>0</v>
      </c>
      <c r="F41" s="134">
        <f t="shared" si="10"/>
        <v>0</v>
      </c>
      <c r="G41" s="134">
        <f t="shared" si="10"/>
        <v>0</v>
      </c>
      <c r="H41" s="134">
        <f t="shared" si="10"/>
        <v>0</v>
      </c>
      <c r="I41" s="134">
        <f t="shared" si="10"/>
        <v>0</v>
      </c>
      <c r="J41" s="134">
        <f t="shared" si="10"/>
        <v>0</v>
      </c>
      <c r="K41" s="134">
        <f t="shared" si="10"/>
        <v>0</v>
      </c>
      <c r="L41" s="134">
        <f t="shared" si="10"/>
        <v>45015.208333333336</v>
      </c>
      <c r="M41" s="134">
        <f t="shared" si="10"/>
        <v>0</v>
      </c>
      <c r="N41" s="209">
        <f t="shared" si="10"/>
        <v>0</v>
      </c>
    </row>
    <row r="42" spans="1:14" x14ac:dyDescent="0.25">
      <c r="A42" s="313" t="s">
        <v>226</v>
      </c>
      <c r="B42" s="314"/>
      <c r="C42" s="134">
        <f t="shared" ref="C42" si="11">C40/8</f>
        <v>0</v>
      </c>
      <c r="D42" s="104">
        <v>5</v>
      </c>
      <c r="E42" s="104">
        <v>5554209</v>
      </c>
      <c r="F42" s="134">
        <f t="shared" ref="F42" si="12">F40/8</f>
        <v>0</v>
      </c>
      <c r="G42" s="104">
        <v>0</v>
      </c>
      <c r="H42" s="104">
        <v>0</v>
      </c>
      <c r="I42" s="104">
        <v>0</v>
      </c>
      <c r="J42" s="104">
        <v>0</v>
      </c>
      <c r="K42" s="104">
        <v>0</v>
      </c>
      <c r="L42" s="104">
        <f>+($C$68*2.5)</f>
        <v>108333.33333333334</v>
      </c>
      <c r="M42" s="104">
        <v>0</v>
      </c>
      <c r="N42" s="207">
        <v>0</v>
      </c>
    </row>
    <row r="43" spans="1:14" ht="46.5" customHeight="1" x14ac:dyDescent="0.25">
      <c r="A43" s="313" t="s">
        <v>490</v>
      </c>
      <c r="B43" s="318"/>
      <c r="C43" s="134">
        <f t="shared" ref="C43" si="13">C41/8</f>
        <v>0</v>
      </c>
      <c r="D43" s="104">
        <v>20</v>
      </c>
      <c r="E43" s="104">
        <v>2198517</v>
      </c>
      <c r="F43" s="134">
        <f t="shared" ref="F43" si="14">F41/8</f>
        <v>0</v>
      </c>
      <c r="G43" s="104">
        <f>G42*$B$8</f>
        <v>0</v>
      </c>
      <c r="H43" s="104">
        <f>+H42*$E$85</f>
        <v>0</v>
      </c>
      <c r="I43" s="104">
        <f>+I42*$E$85</f>
        <v>0</v>
      </c>
      <c r="J43" s="104">
        <f>+J42*$E$81</f>
        <v>0</v>
      </c>
      <c r="K43" s="104">
        <f>+K42*$E$83</f>
        <v>0</v>
      </c>
      <c r="L43" s="104">
        <f>+L42*$E$83</f>
        <v>181404.16666666669</v>
      </c>
      <c r="M43" s="104">
        <f>+M42*$E$85</f>
        <v>0</v>
      </c>
      <c r="N43" s="207">
        <f>N42*$B$8</f>
        <v>0</v>
      </c>
    </row>
    <row r="44" spans="1:14" x14ac:dyDescent="0.25">
      <c r="A44" s="311" t="s">
        <v>491</v>
      </c>
      <c r="B44" s="312"/>
      <c r="C44" s="134">
        <f t="shared" ref="C44" si="15">C42/8</f>
        <v>0</v>
      </c>
      <c r="D44" s="133">
        <v>20</v>
      </c>
      <c r="E44" s="133">
        <v>180950</v>
      </c>
      <c r="F44" s="134">
        <f t="shared" ref="F44" si="16">F42/8</f>
        <v>0</v>
      </c>
      <c r="G44" s="133">
        <f t="shared" ref="G44:N45" si="17">G42/8</f>
        <v>0</v>
      </c>
      <c r="H44" s="133">
        <f t="shared" si="17"/>
        <v>0</v>
      </c>
      <c r="I44" s="133">
        <f t="shared" si="17"/>
        <v>0</v>
      </c>
      <c r="J44" s="133">
        <f t="shared" si="17"/>
        <v>0</v>
      </c>
      <c r="K44" s="133">
        <f t="shared" si="17"/>
        <v>0</v>
      </c>
      <c r="L44" s="133">
        <f t="shared" si="17"/>
        <v>13541.666666666668</v>
      </c>
      <c r="M44" s="133">
        <f t="shared" si="17"/>
        <v>0</v>
      </c>
      <c r="N44" s="208">
        <f t="shared" si="17"/>
        <v>0</v>
      </c>
    </row>
    <row r="45" spans="1:14" ht="37.950000000000003" customHeight="1" x14ac:dyDescent="0.25">
      <c r="A45" s="311" t="s">
        <v>492</v>
      </c>
      <c r="B45" s="312"/>
      <c r="C45" s="134">
        <f t="shared" ref="C45" si="18">C43/8</f>
        <v>0</v>
      </c>
      <c r="D45" s="134">
        <v>22</v>
      </c>
      <c r="E45" s="134">
        <v>1323609</v>
      </c>
      <c r="F45" s="134">
        <f t="shared" ref="F45" si="19">F43/8</f>
        <v>0</v>
      </c>
      <c r="G45" s="134">
        <f t="shared" si="17"/>
        <v>0</v>
      </c>
      <c r="H45" s="134">
        <f t="shared" si="17"/>
        <v>0</v>
      </c>
      <c r="I45" s="134">
        <f t="shared" si="17"/>
        <v>0</v>
      </c>
      <c r="J45" s="134">
        <f t="shared" si="17"/>
        <v>0</v>
      </c>
      <c r="K45" s="134">
        <f t="shared" si="17"/>
        <v>0</v>
      </c>
      <c r="L45" s="134">
        <f t="shared" si="17"/>
        <v>22675.520833333336</v>
      </c>
      <c r="M45" s="134">
        <f t="shared" si="17"/>
        <v>0</v>
      </c>
      <c r="N45" s="209">
        <f t="shared" si="17"/>
        <v>0</v>
      </c>
    </row>
    <row r="46" spans="1:14" x14ac:dyDescent="0.25">
      <c r="A46" s="313" t="s">
        <v>493</v>
      </c>
      <c r="B46" s="314"/>
      <c r="C46" s="134">
        <f t="shared" ref="C46" si="20">C44/8</f>
        <v>0</v>
      </c>
      <c r="D46" s="104">
        <v>8</v>
      </c>
      <c r="E46" s="104">
        <v>4630209</v>
      </c>
      <c r="F46" s="134">
        <f t="shared" ref="F46" si="21">F44/8</f>
        <v>0</v>
      </c>
      <c r="G46" s="104">
        <v>0</v>
      </c>
      <c r="H46" s="104">
        <v>0</v>
      </c>
      <c r="I46" s="104">
        <v>0</v>
      </c>
      <c r="J46" s="104">
        <v>0</v>
      </c>
      <c r="K46" s="104">
        <v>0</v>
      </c>
      <c r="L46" s="104">
        <f>+($C$68*1.5)+$C$69</f>
        <v>70400</v>
      </c>
      <c r="M46" s="104">
        <v>0</v>
      </c>
      <c r="N46" s="207">
        <v>0</v>
      </c>
    </row>
    <row r="47" spans="1:14" ht="36" customHeight="1" x14ac:dyDescent="0.25">
      <c r="A47" s="313" t="s">
        <v>494</v>
      </c>
      <c r="B47" s="314"/>
      <c r="C47" s="134">
        <f t="shared" ref="C47" si="22">C45/8</f>
        <v>0</v>
      </c>
      <c r="D47" s="104">
        <v>3</v>
      </c>
      <c r="E47" s="104">
        <v>1308269</v>
      </c>
      <c r="F47" s="134">
        <f t="shared" ref="F47" si="23">F45/8</f>
        <v>0</v>
      </c>
      <c r="G47" s="104">
        <f>G46*$B$8</f>
        <v>0</v>
      </c>
      <c r="H47" s="104">
        <f>+H46*$E$85</f>
        <v>0</v>
      </c>
      <c r="I47" s="104">
        <f>+I46*$E$85</f>
        <v>0</v>
      </c>
      <c r="J47" s="104">
        <f>+J46*$E$81</f>
        <v>0</v>
      </c>
      <c r="K47" s="104">
        <f>+K46*$E$83</f>
        <v>0</v>
      </c>
      <c r="L47" s="104">
        <f>+L46*$E$80</f>
        <v>118947.84</v>
      </c>
      <c r="M47" s="104">
        <f>+M46*$E$85</f>
        <v>0</v>
      </c>
      <c r="N47" s="207">
        <f>N46*$B$8</f>
        <v>0</v>
      </c>
    </row>
    <row r="48" spans="1:14" x14ac:dyDescent="0.25">
      <c r="A48" s="311" t="s">
        <v>495</v>
      </c>
      <c r="B48" s="312"/>
      <c r="C48" s="134">
        <f t="shared" ref="C48" si="24">C46/8</f>
        <v>0</v>
      </c>
      <c r="D48" s="133">
        <v>10</v>
      </c>
      <c r="E48" s="133">
        <v>1782677</v>
      </c>
      <c r="F48" s="134">
        <f t="shared" ref="F48:N49" si="25">F46/8</f>
        <v>0</v>
      </c>
      <c r="G48" s="133">
        <f t="shared" si="25"/>
        <v>0</v>
      </c>
      <c r="H48" s="133">
        <f t="shared" si="25"/>
        <v>0</v>
      </c>
      <c r="I48" s="133">
        <f t="shared" si="25"/>
        <v>0</v>
      </c>
      <c r="J48" s="133">
        <f t="shared" si="25"/>
        <v>0</v>
      </c>
      <c r="K48" s="133">
        <f t="shared" si="25"/>
        <v>0</v>
      </c>
      <c r="L48" s="133">
        <f t="shared" si="25"/>
        <v>8800</v>
      </c>
      <c r="M48" s="133">
        <f t="shared" si="25"/>
        <v>0</v>
      </c>
      <c r="N48" s="208">
        <f t="shared" si="25"/>
        <v>0</v>
      </c>
    </row>
    <row r="49" spans="1:14" ht="37.5" customHeight="1" x14ac:dyDescent="0.25">
      <c r="A49" s="311" t="s">
        <v>496</v>
      </c>
      <c r="B49" s="312"/>
      <c r="C49" s="134">
        <f t="shared" ref="C49" si="26">C47/8</f>
        <v>0</v>
      </c>
      <c r="D49" s="134">
        <v>4</v>
      </c>
      <c r="E49" s="134">
        <v>3366677</v>
      </c>
      <c r="F49" s="134">
        <f t="shared" si="25"/>
        <v>0</v>
      </c>
      <c r="G49" s="134">
        <f t="shared" si="25"/>
        <v>0</v>
      </c>
      <c r="H49" s="134">
        <f t="shared" si="25"/>
        <v>0</v>
      </c>
      <c r="I49" s="134">
        <f t="shared" si="25"/>
        <v>0</v>
      </c>
      <c r="J49" s="134">
        <f t="shared" si="25"/>
        <v>0</v>
      </c>
      <c r="K49" s="134">
        <f t="shared" si="25"/>
        <v>0</v>
      </c>
      <c r="L49" s="134">
        <f t="shared" si="25"/>
        <v>14868.48</v>
      </c>
      <c r="M49" s="134">
        <f t="shared" si="25"/>
        <v>0</v>
      </c>
      <c r="N49" s="209">
        <f t="shared" si="25"/>
        <v>0</v>
      </c>
    </row>
    <row r="50" spans="1:14" ht="21" customHeight="1" x14ac:dyDescent="0.25">
      <c r="A50" s="313" t="s">
        <v>104</v>
      </c>
      <c r="B50" s="314"/>
      <c r="C50" s="104">
        <v>0</v>
      </c>
      <c r="D50" s="104">
        <v>0</v>
      </c>
      <c r="E50" s="104">
        <v>0</v>
      </c>
      <c r="F50" s="104">
        <f>SUM(F37:F49)</f>
        <v>0</v>
      </c>
      <c r="G50" s="104">
        <v>0</v>
      </c>
      <c r="H50" s="104">
        <v>0</v>
      </c>
      <c r="I50" s="104">
        <v>0</v>
      </c>
      <c r="J50" s="104">
        <v>0</v>
      </c>
      <c r="K50" s="104">
        <v>0</v>
      </c>
      <c r="L50" s="104">
        <v>0</v>
      </c>
      <c r="M50" s="104">
        <v>0</v>
      </c>
      <c r="N50" s="207">
        <f>+$C$70*2</f>
        <v>97466.666666666672</v>
      </c>
    </row>
    <row r="51" spans="1:14" ht="35.25" customHeight="1" x14ac:dyDescent="0.25">
      <c r="A51" s="316">
        <v>4</v>
      </c>
      <c r="B51" s="314"/>
      <c r="C51" s="104">
        <f>+C50*$E$80</f>
        <v>0</v>
      </c>
      <c r="D51" s="104">
        <f>+D50*$E$81</f>
        <v>0</v>
      </c>
      <c r="E51" s="104">
        <f>+E50*$E$81</f>
        <v>0</v>
      </c>
      <c r="F51" s="104">
        <f>+F50*$E$81</f>
        <v>0</v>
      </c>
      <c r="G51" s="104">
        <f>G50*$B$8</f>
        <v>0</v>
      </c>
      <c r="H51" s="104">
        <f>+H50*$E$85</f>
        <v>0</v>
      </c>
      <c r="I51" s="104">
        <f>+I50*$E$85</f>
        <v>0</v>
      </c>
      <c r="J51" s="104">
        <f>+J50*$E$81</f>
        <v>0</v>
      </c>
      <c r="K51" s="104">
        <f>+K50*$E$83</f>
        <v>0</v>
      </c>
      <c r="L51" s="104">
        <f>+L50*$E$80</f>
        <v>0</v>
      </c>
      <c r="M51" s="104">
        <f>+M50*$E$85</f>
        <v>0</v>
      </c>
      <c r="N51" s="207">
        <f>+N50*$E$78</f>
        <v>166326.86666666667</v>
      </c>
    </row>
    <row r="52" spans="1:14" x14ac:dyDescent="0.25">
      <c r="A52" s="312" t="s">
        <v>27</v>
      </c>
      <c r="B52" s="317"/>
      <c r="C52" s="133" t="s">
        <v>24</v>
      </c>
      <c r="D52" s="133">
        <v>2</v>
      </c>
      <c r="E52" s="133">
        <v>924112</v>
      </c>
      <c r="F52" s="133">
        <f t="shared" ref="F52:N53" si="27">F50/8</f>
        <v>0</v>
      </c>
      <c r="G52" s="133">
        <f t="shared" si="27"/>
        <v>0</v>
      </c>
      <c r="H52" s="133">
        <f t="shared" si="27"/>
        <v>0</v>
      </c>
      <c r="I52" s="133">
        <f t="shared" si="27"/>
        <v>0</v>
      </c>
      <c r="J52" s="133">
        <f t="shared" si="27"/>
        <v>0</v>
      </c>
      <c r="K52" s="133">
        <f t="shared" si="27"/>
        <v>0</v>
      </c>
      <c r="L52" s="133">
        <f t="shared" si="27"/>
        <v>0</v>
      </c>
      <c r="M52" s="133">
        <f t="shared" si="27"/>
        <v>0</v>
      </c>
      <c r="N52" s="208">
        <f t="shared" si="27"/>
        <v>12183.333333333334</v>
      </c>
    </row>
    <row r="53" spans="1:14" ht="32.25" customHeight="1" x14ac:dyDescent="0.25">
      <c r="A53" s="312" t="s">
        <v>28</v>
      </c>
      <c r="B53" s="317"/>
      <c r="C53" s="134" t="s">
        <v>24</v>
      </c>
      <c r="D53" s="134">
        <v>5</v>
      </c>
      <c r="E53" s="134">
        <v>423624</v>
      </c>
      <c r="F53" s="134">
        <f t="shared" si="27"/>
        <v>0</v>
      </c>
      <c r="G53" s="134">
        <f t="shared" si="27"/>
        <v>0</v>
      </c>
      <c r="H53" s="134">
        <f t="shared" si="27"/>
        <v>0</v>
      </c>
      <c r="I53" s="134">
        <f t="shared" si="27"/>
        <v>0</v>
      </c>
      <c r="J53" s="134">
        <f t="shared" si="27"/>
        <v>0</v>
      </c>
      <c r="K53" s="134">
        <f t="shared" si="27"/>
        <v>0</v>
      </c>
      <c r="L53" s="134">
        <f t="shared" si="27"/>
        <v>0</v>
      </c>
      <c r="M53" s="134">
        <f t="shared" si="27"/>
        <v>0</v>
      </c>
      <c r="N53" s="209">
        <f t="shared" si="27"/>
        <v>20790.858333333334</v>
      </c>
    </row>
    <row r="54" spans="1:14" ht="33.75" customHeight="1" x14ac:dyDescent="0.25">
      <c r="A54" s="321" t="s">
        <v>29</v>
      </c>
      <c r="B54" s="322"/>
      <c r="C54" s="105" t="s">
        <v>24</v>
      </c>
      <c r="D54" s="105">
        <v>11</v>
      </c>
      <c r="E54" s="105">
        <v>489624</v>
      </c>
      <c r="F54" s="105">
        <f t="shared" ref="F54:N54" si="28">+F7+F11+F15+F19+F22+F26+F30+F34+F38+F42+F46+F50</f>
        <v>140800</v>
      </c>
      <c r="G54" s="105">
        <f t="shared" si="28"/>
        <v>216666.66666666669</v>
      </c>
      <c r="H54" s="105">
        <f t="shared" si="28"/>
        <v>186300</v>
      </c>
      <c r="I54" s="105">
        <f t="shared" si="28"/>
        <v>365066.66666666669</v>
      </c>
      <c r="J54" s="105">
        <f t="shared" si="28"/>
        <v>202533.33333333334</v>
      </c>
      <c r="K54" s="105">
        <f t="shared" si="28"/>
        <v>227466.66666666669</v>
      </c>
      <c r="L54" s="105">
        <f t="shared" si="28"/>
        <v>395400</v>
      </c>
      <c r="M54" s="105">
        <f t="shared" si="28"/>
        <v>354200</v>
      </c>
      <c r="N54" s="210">
        <f t="shared" si="28"/>
        <v>97466.666666666672</v>
      </c>
    </row>
    <row r="55" spans="1:14" ht="82.05" customHeight="1" x14ac:dyDescent="0.25">
      <c r="A55" s="264" t="s">
        <v>30</v>
      </c>
      <c r="B55" s="237" t="s">
        <v>502</v>
      </c>
      <c r="C55" s="105" t="s">
        <v>24</v>
      </c>
      <c r="D55" s="105">
        <v>7</v>
      </c>
      <c r="E55" s="105">
        <v>101508</v>
      </c>
      <c r="F55" s="105">
        <f t="shared" ref="F55:F56" si="29">+F8+F12+F16+F20+F23+F27+F31+F35+F39+F43+F47+F51</f>
        <v>237897.25999999998</v>
      </c>
      <c r="G55" s="105"/>
      <c r="H55" s="105"/>
      <c r="I55" s="105"/>
      <c r="J55" s="105"/>
      <c r="K55" s="105"/>
      <c r="L55" s="105"/>
      <c r="M55" s="105"/>
      <c r="N55" s="210"/>
    </row>
    <row r="56" spans="1:14" ht="48" customHeight="1" x14ac:dyDescent="0.25">
      <c r="A56" s="264" t="s">
        <v>31</v>
      </c>
      <c r="B56" s="237" t="s">
        <v>503</v>
      </c>
      <c r="C56" s="105" t="s">
        <v>24</v>
      </c>
      <c r="D56" s="105">
        <v>20</v>
      </c>
      <c r="E56" s="105">
        <v>50140</v>
      </c>
      <c r="F56" s="105">
        <f t="shared" si="29"/>
        <v>230995.58</v>
      </c>
      <c r="G56" s="105"/>
      <c r="H56" s="105"/>
      <c r="I56" s="105"/>
      <c r="J56" s="105"/>
      <c r="K56" s="105"/>
      <c r="L56" s="105"/>
      <c r="M56" s="105"/>
      <c r="N56" s="210"/>
    </row>
    <row r="57" spans="1:14" ht="38.25" customHeight="1" x14ac:dyDescent="0.25">
      <c r="A57" s="323" t="s">
        <v>105</v>
      </c>
      <c r="B57" s="317"/>
      <c r="C57" s="105">
        <f>+C8+C12+C16+C20+C23+C27+C31+C35+C39+C43+C47+C51</f>
        <v>202111.27333333332</v>
      </c>
      <c r="D57" s="105">
        <f>+D8+D12+D16+D20+D23+D27+D31+D35+D39+D43+D47+D51</f>
        <v>237924.25999999998</v>
      </c>
      <c r="E57" s="105">
        <f>+E8+E12+E16+E20+E23+E27+E31+E35+E39</f>
        <v>321060.69333333336</v>
      </c>
      <c r="F57" s="105">
        <f>SUM(F52:F56)</f>
        <v>609692.84</v>
      </c>
      <c r="G57" s="105">
        <f t="shared" ref="G57:N57" si="30">+G8+G12+G16+G20+G23+G27+G31+G35+G39+G43+G47+G51</f>
        <v>362808.33333333337</v>
      </c>
      <c r="H57" s="105">
        <f t="shared" si="30"/>
        <v>313641.11</v>
      </c>
      <c r="I57" s="105">
        <f t="shared" si="30"/>
        <v>611772.71333333338</v>
      </c>
      <c r="J57" s="105">
        <f t="shared" si="30"/>
        <v>342531.85333333327</v>
      </c>
      <c r="K57" s="105">
        <f t="shared" si="30"/>
        <v>383515.44</v>
      </c>
      <c r="L57" s="105">
        <f t="shared" si="30"/>
        <v>660473.67333333334</v>
      </c>
      <c r="M57" s="105">
        <f t="shared" si="30"/>
        <v>595011.35333333327</v>
      </c>
      <c r="N57" s="210">
        <f t="shared" si="30"/>
        <v>166326.86666666667</v>
      </c>
    </row>
    <row r="58" spans="1:14" ht="34.5" customHeight="1" x14ac:dyDescent="0.25">
      <c r="A58" s="324">
        <v>5</v>
      </c>
      <c r="B58" s="322"/>
      <c r="C58" s="105">
        <f>+C9+C13+C17+C24+C28+C32+C36+C40+C44+C48</f>
        <v>14891.666666666668</v>
      </c>
      <c r="D58" s="105">
        <f t="shared" ref="D58:N58" si="31">+D9+D13+D17+D24+D28+D32+D36+D40+D44+D48+D52</f>
        <v>17645</v>
      </c>
      <c r="E58" s="105">
        <f>+E9+E13+E17+E24+E28+E32+E36+E40+E44+E48+E52</f>
        <v>2911430.666666667</v>
      </c>
      <c r="F58" s="105">
        <f t="shared" si="31"/>
        <v>7175</v>
      </c>
      <c r="G58" s="105">
        <f t="shared" si="31"/>
        <v>27083.333333333336</v>
      </c>
      <c r="H58" s="105">
        <f t="shared" si="31"/>
        <v>23287.5</v>
      </c>
      <c r="I58" s="105">
        <f t="shared" si="31"/>
        <v>45633.333333333336</v>
      </c>
      <c r="J58" s="105">
        <f t="shared" si="31"/>
        <v>25316.666666666668</v>
      </c>
      <c r="K58" s="105">
        <f t="shared" si="31"/>
        <v>28433.333333333336</v>
      </c>
      <c r="L58" s="105">
        <f t="shared" si="31"/>
        <v>49425</v>
      </c>
      <c r="M58" s="105">
        <f t="shared" si="31"/>
        <v>44275</v>
      </c>
      <c r="N58" s="210">
        <f t="shared" si="31"/>
        <v>12183.333333333334</v>
      </c>
    </row>
    <row r="59" spans="1:14" ht="36" customHeight="1" x14ac:dyDescent="0.25">
      <c r="A59" s="323" t="s">
        <v>32</v>
      </c>
      <c r="B59" s="317"/>
      <c r="C59" s="105">
        <f>+C10+C14+C18+C21+C25+C29+C33+C37+C41+C45+C49</f>
        <v>25263.909166666665</v>
      </c>
      <c r="D59" s="105">
        <f t="shared" ref="D59:N59" si="32">+D10+D14+D18+D21+D25+D29+D33+D37+D41+D45+D49+D53</f>
        <v>29772.157499999998</v>
      </c>
      <c r="E59" s="105">
        <f t="shared" si="32"/>
        <v>5154042.5866666669</v>
      </c>
      <c r="F59" s="105">
        <f t="shared" si="32"/>
        <v>236005.16499999998</v>
      </c>
      <c r="G59" s="105">
        <f t="shared" si="32"/>
        <v>45351.041666666672</v>
      </c>
      <c r="H59" s="105">
        <f t="shared" si="32"/>
        <v>39205.138749999998</v>
      </c>
      <c r="I59" s="105">
        <f t="shared" si="32"/>
        <v>76471.589166666672</v>
      </c>
      <c r="J59" s="105">
        <f t="shared" si="32"/>
        <v>42816.481666666659</v>
      </c>
      <c r="K59" s="105">
        <f t="shared" si="32"/>
        <v>47939.43</v>
      </c>
      <c r="L59" s="105">
        <f t="shared" si="32"/>
        <v>82559.209166666667</v>
      </c>
      <c r="M59" s="105">
        <f t="shared" si="32"/>
        <v>74376.419166666659</v>
      </c>
      <c r="N59" s="210">
        <f t="shared" si="32"/>
        <v>20790.858333333334</v>
      </c>
    </row>
    <row r="60" spans="1:14" x14ac:dyDescent="0.25">
      <c r="A60" s="211" t="s">
        <v>208</v>
      </c>
      <c r="B60" s="212"/>
      <c r="C60" s="106"/>
      <c r="D60" s="106"/>
      <c r="E60" s="106"/>
      <c r="F60" s="106"/>
      <c r="G60" s="106"/>
      <c r="H60" s="106"/>
      <c r="I60" s="106"/>
      <c r="J60" s="106"/>
      <c r="K60" s="106"/>
      <c r="L60" s="106"/>
      <c r="M60" s="106"/>
      <c r="N60" s="213"/>
    </row>
    <row r="61" spans="1:14" x14ac:dyDescent="0.25">
      <c r="A61" s="214" t="s">
        <v>209</v>
      </c>
      <c r="N61" s="215"/>
    </row>
    <row r="62" spans="1:14" hidden="1" x14ac:dyDescent="0.25">
      <c r="A62" s="214" t="s">
        <v>210</v>
      </c>
      <c r="B62" s="107" t="s">
        <v>106</v>
      </c>
      <c r="C62" s="108">
        <v>0.22</v>
      </c>
      <c r="N62" s="215"/>
    </row>
    <row r="63" spans="1:14" hidden="1" x14ac:dyDescent="0.25">
      <c r="A63" s="214" t="s">
        <v>211</v>
      </c>
      <c r="B63" s="107" t="s">
        <v>107</v>
      </c>
      <c r="C63" s="108">
        <v>0.03</v>
      </c>
      <c r="N63" s="215"/>
    </row>
    <row r="64" spans="1:14" hidden="1" x14ac:dyDescent="0.25">
      <c r="A64" s="211" t="s">
        <v>466</v>
      </c>
      <c r="B64" s="216"/>
      <c r="C64" s="216"/>
      <c r="N64" s="215"/>
    </row>
    <row r="65" spans="1:14" hidden="1" x14ac:dyDescent="0.25">
      <c r="A65" s="217" t="s">
        <v>467</v>
      </c>
      <c r="B65" s="218"/>
      <c r="C65" s="218"/>
      <c r="N65" s="215"/>
    </row>
    <row r="66" spans="1:14" x14ac:dyDescent="0.25">
      <c r="A66" s="211" t="s">
        <v>468</v>
      </c>
      <c r="B66" s="216"/>
      <c r="C66" s="216"/>
      <c r="N66" s="215"/>
    </row>
    <row r="67" spans="1:14" x14ac:dyDescent="0.25">
      <c r="A67" s="211" t="s">
        <v>469</v>
      </c>
      <c r="B67" s="219" t="s">
        <v>108</v>
      </c>
      <c r="C67" s="219" t="s">
        <v>109</v>
      </c>
      <c r="N67" s="215"/>
    </row>
    <row r="68" spans="1:14" ht="30" x14ac:dyDescent="0.25">
      <c r="A68" s="220" t="s">
        <v>508</v>
      </c>
      <c r="B68" s="136">
        <v>1300000</v>
      </c>
      <c r="C68" s="136">
        <f>+B68/30</f>
        <v>43333.333333333336</v>
      </c>
      <c r="N68" s="215"/>
    </row>
    <row r="69" spans="1:14" x14ac:dyDescent="0.25">
      <c r="A69" s="220">
        <v>6</v>
      </c>
      <c r="B69" s="136">
        <v>162000</v>
      </c>
      <c r="C69" s="136">
        <f>+B69/30</f>
        <v>5400</v>
      </c>
      <c r="N69" s="215"/>
    </row>
    <row r="70" spans="1:14" x14ac:dyDescent="0.25">
      <c r="A70" s="221" t="s">
        <v>497</v>
      </c>
      <c r="B70" s="137">
        <f>SUM(B68:B69)</f>
        <v>1462000</v>
      </c>
      <c r="C70" s="137">
        <f>SUM(C68:C69)</f>
        <v>48733.333333333336</v>
      </c>
      <c r="D70" s="101">
        <v>660</v>
      </c>
      <c r="N70" s="215"/>
    </row>
    <row r="71" spans="1:14" x14ac:dyDescent="0.25">
      <c r="A71" s="214" t="s">
        <v>214</v>
      </c>
      <c r="C71" s="245"/>
      <c r="D71" s="101">
        <v>660</v>
      </c>
      <c r="N71" s="215"/>
    </row>
    <row r="72" spans="1:14" ht="105" x14ac:dyDescent="0.25">
      <c r="A72" s="214" t="s">
        <v>215</v>
      </c>
      <c r="B72" s="245" t="s">
        <v>478</v>
      </c>
      <c r="C72" s="258" t="s">
        <v>23</v>
      </c>
      <c r="D72" s="101">
        <f>285.55*2</f>
        <v>571.1</v>
      </c>
      <c r="E72" s="245">
        <v>60815</v>
      </c>
      <c r="N72" s="215"/>
    </row>
    <row r="73" spans="1:14" ht="60" x14ac:dyDescent="0.25">
      <c r="A73" s="214" t="s">
        <v>216</v>
      </c>
      <c r="B73" s="245" t="s">
        <v>479</v>
      </c>
      <c r="C73" s="245" t="s">
        <v>1</v>
      </c>
      <c r="D73" s="245">
        <v>48</v>
      </c>
      <c r="E73" s="245">
        <v>74726</v>
      </c>
      <c r="N73" s="215"/>
    </row>
    <row r="74" spans="1:14" x14ac:dyDescent="0.25">
      <c r="A74" s="214" t="s">
        <v>498</v>
      </c>
      <c r="B74" s="245"/>
      <c r="E74" s="245"/>
      <c r="N74" s="215"/>
    </row>
    <row r="75" spans="1:14" x14ac:dyDescent="0.25">
      <c r="A75" s="214"/>
      <c r="F75" s="101">
        <f>SUM(F70:F74)</f>
        <v>0</v>
      </c>
      <c r="N75" s="215"/>
    </row>
    <row r="76" spans="1:14" ht="15.75" customHeight="1" x14ac:dyDescent="0.25">
      <c r="A76" s="319" t="s">
        <v>509</v>
      </c>
      <c r="B76" s="325"/>
      <c r="C76" s="325"/>
      <c r="D76" s="325"/>
      <c r="E76" s="320"/>
      <c r="F76" s="246">
        <f>+F21+F35+F50+F57+F68+F75</f>
        <v>833513.41999999993</v>
      </c>
      <c r="N76" s="215"/>
    </row>
    <row r="77" spans="1:14" s="109" customFormat="1" ht="90" x14ac:dyDescent="0.25">
      <c r="A77" s="221" t="s">
        <v>110</v>
      </c>
      <c r="B77" s="135" t="s">
        <v>111</v>
      </c>
      <c r="C77" s="135" t="s">
        <v>112</v>
      </c>
      <c r="D77" s="135" t="s">
        <v>113</v>
      </c>
      <c r="E77" s="135" t="s">
        <v>114</v>
      </c>
      <c r="N77" s="222"/>
    </row>
    <row r="78" spans="1:14" x14ac:dyDescent="0.25">
      <c r="A78" s="223" t="s">
        <v>115</v>
      </c>
      <c r="B78" s="110">
        <v>1300000</v>
      </c>
      <c r="C78" s="111">
        <v>1.5150999999999999</v>
      </c>
      <c r="D78" s="111">
        <v>1.9690000000000001</v>
      </c>
      <c r="E78" s="111">
        <v>1.7064999999999999</v>
      </c>
      <c r="N78" s="215"/>
    </row>
    <row r="79" spans="1:14" x14ac:dyDescent="0.25">
      <c r="A79" s="223" t="s">
        <v>116</v>
      </c>
      <c r="B79" s="110">
        <f>+$B$78*1.2</f>
        <v>1560000</v>
      </c>
      <c r="C79" s="111">
        <v>1.5077</v>
      </c>
      <c r="D79" s="111">
        <v>1.9594</v>
      </c>
      <c r="E79" s="111">
        <v>1.6981999999999999</v>
      </c>
      <c r="N79" s="215"/>
    </row>
    <row r="80" spans="1:14" x14ac:dyDescent="0.25">
      <c r="A80" s="223" t="s">
        <v>117</v>
      </c>
      <c r="B80" s="110">
        <f>+$B$78*1.5</f>
        <v>1950000</v>
      </c>
      <c r="C80" s="111">
        <v>1.5</v>
      </c>
      <c r="D80" s="111">
        <v>1.9495</v>
      </c>
      <c r="E80" s="111">
        <v>1.6896</v>
      </c>
      <c r="N80" s="215"/>
    </row>
    <row r="81" spans="1:14" x14ac:dyDescent="0.25">
      <c r="A81" s="223" t="s">
        <v>118</v>
      </c>
      <c r="B81" s="110">
        <f>+$B$78*1.8</f>
        <v>2340000</v>
      </c>
      <c r="C81" s="111">
        <v>1.4947999999999999</v>
      </c>
      <c r="D81" s="111">
        <v>1.9427000000000001</v>
      </c>
      <c r="E81" s="111">
        <v>1.6837</v>
      </c>
      <c r="N81" s="215"/>
    </row>
    <row r="82" spans="1:14" x14ac:dyDescent="0.25">
      <c r="A82" s="223" t="s">
        <v>119</v>
      </c>
      <c r="B82" s="110">
        <f>+$B$78*2</f>
        <v>2600000</v>
      </c>
      <c r="C82" s="111">
        <v>1.4921</v>
      </c>
      <c r="D82" s="111">
        <v>1.9392</v>
      </c>
      <c r="E82" s="111">
        <v>1.6807000000000001</v>
      </c>
      <c r="N82" s="215"/>
    </row>
    <row r="83" spans="1:14" x14ac:dyDescent="0.25">
      <c r="A83" s="223" t="s">
        <v>120</v>
      </c>
      <c r="B83" s="110">
        <f>+$B$78*2.5</f>
        <v>3250000</v>
      </c>
      <c r="C83" s="111">
        <v>1.4865999999999999</v>
      </c>
      <c r="D83" s="111">
        <v>1.9320999999999999</v>
      </c>
      <c r="E83" s="111">
        <v>1.6745000000000001</v>
      </c>
      <c r="N83" s="215"/>
    </row>
    <row r="84" spans="1:14" x14ac:dyDescent="0.25">
      <c r="A84" s="223" t="s">
        <v>121</v>
      </c>
      <c r="B84" s="110">
        <f>+$B$78*3</f>
        <v>3900000</v>
      </c>
      <c r="C84" s="111">
        <v>1.4833000000000001</v>
      </c>
      <c r="D84" s="111">
        <v>1.9277</v>
      </c>
      <c r="E84" s="111">
        <v>1.6707000000000001</v>
      </c>
      <c r="N84" s="215"/>
    </row>
    <row r="85" spans="1:14" x14ac:dyDescent="0.25">
      <c r="A85" s="223" t="s">
        <v>122</v>
      </c>
      <c r="B85" s="110">
        <f>+$B$78*4</f>
        <v>5200000</v>
      </c>
      <c r="C85" s="111">
        <v>1.4779</v>
      </c>
      <c r="D85" s="111">
        <v>1.9208000000000001</v>
      </c>
      <c r="E85" s="111">
        <v>1.6647000000000001</v>
      </c>
      <c r="N85" s="215"/>
    </row>
    <row r="86" spans="1:14" x14ac:dyDescent="0.25">
      <c r="A86" s="223" t="s">
        <v>123</v>
      </c>
      <c r="B86" s="110">
        <f>+$B$78*4.5</f>
        <v>5850000</v>
      </c>
      <c r="C86" s="111">
        <v>1.4766999999999999</v>
      </c>
      <c r="D86" s="111">
        <v>1.9191</v>
      </c>
      <c r="E86" s="111">
        <v>1.6633</v>
      </c>
      <c r="N86" s="215"/>
    </row>
    <row r="87" spans="1:14" x14ac:dyDescent="0.25">
      <c r="A87" s="223" t="s">
        <v>124</v>
      </c>
      <c r="B87" s="110">
        <f>+$B$78*5</f>
        <v>6500000</v>
      </c>
      <c r="C87" s="111">
        <v>1.4757</v>
      </c>
      <c r="D87" s="111">
        <v>1.9177999999999999</v>
      </c>
      <c r="E87" s="111">
        <v>1.6620999999999999</v>
      </c>
      <c r="N87" s="215"/>
    </row>
    <row r="88" spans="1:14" x14ac:dyDescent="0.25">
      <c r="A88" s="214"/>
      <c r="N88" s="215"/>
    </row>
    <row r="89" spans="1:14" x14ac:dyDescent="0.25">
      <c r="A89" s="211"/>
      <c r="B89" s="212"/>
      <c r="C89" s="212"/>
      <c r="D89" s="212"/>
      <c r="N89" s="215"/>
    </row>
    <row r="90" spans="1:14" x14ac:dyDescent="0.25">
      <c r="A90" s="326" t="s">
        <v>125</v>
      </c>
      <c r="B90" s="327"/>
      <c r="C90" s="327"/>
      <c r="D90" s="327"/>
      <c r="N90" s="215"/>
    </row>
    <row r="91" spans="1:14" s="112" customFormat="1" ht="66" customHeight="1" x14ac:dyDescent="0.25">
      <c r="A91" s="319" t="s">
        <v>126</v>
      </c>
      <c r="B91" s="320"/>
      <c r="C91" s="135" t="s">
        <v>127</v>
      </c>
      <c r="D91" s="135" t="s">
        <v>128</v>
      </c>
      <c r="N91" s="224"/>
    </row>
    <row r="92" spans="1:14" x14ac:dyDescent="0.25">
      <c r="A92" s="313" t="str">
        <f>+C5</f>
        <v>CUADRILLA AA (ALBAÑILERIA)</v>
      </c>
      <c r="B92" s="314"/>
      <c r="C92" s="113">
        <f>+C57</f>
        <v>202111.27333333332</v>
      </c>
      <c r="D92" s="113">
        <f>+C59</f>
        <v>25263.909166666665</v>
      </c>
      <c r="N92" s="215"/>
    </row>
    <row r="93" spans="1:14" x14ac:dyDescent="0.25">
      <c r="A93" s="313" t="str">
        <f>+D5</f>
        <v>CUADRILLA BB (INSTALACIONES)</v>
      </c>
      <c r="B93" s="314"/>
      <c r="C93" s="113">
        <f>+D57</f>
        <v>237924.25999999998</v>
      </c>
      <c r="D93" s="113">
        <f>+D59</f>
        <v>29772.157499999998</v>
      </c>
      <c r="N93" s="215"/>
    </row>
    <row r="94" spans="1:14" x14ac:dyDescent="0.25">
      <c r="A94" s="313" t="str">
        <f>+E5</f>
        <v>CUADRILLA CC (PINTURA)</v>
      </c>
      <c r="B94" s="314"/>
      <c r="C94" s="113">
        <f>+E57</f>
        <v>321060.69333333336</v>
      </c>
      <c r="D94" s="113">
        <f>+E59</f>
        <v>5154042.5866666669</v>
      </c>
      <c r="N94" s="215"/>
    </row>
    <row r="95" spans="1:14" x14ac:dyDescent="0.25">
      <c r="A95" s="313" t="str">
        <f>+F5</f>
        <v>CUADRILLA DD (CARPINTERIA EN MADERA)</v>
      </c>
      <c r="B95" s="314"/>
      <c r="C95" s="113">
        <f>+F57</f>
        <v>609692.84</v>
      </c>
      <c r="D95" s="113">
        <f>+F59</f>
        <v>236005.16499999998</v>
      </c>
      <c r="N95" s="215"/>
    </row>
    <row r="96" spans="1:14" x14ac:dyDescent="0.25">
      <c r="A96" s="313" t="str">
        <f>+G5</f>
        <v>CUADRILLA EE (CABLEADO ESTRUCTURADO)</v>
      </c>
      <c r="B96" s="314"/>
      <c r="C96" s="113">
        <f>+G57</f>
        <v>362808.33333333337</v>
      </c>
      <c r="D96" s="113">
        <f>+G59</f>
        <v>45351.041666666672</v>
      </c>
      <c r="N96" s="215"/>
    </row>
    <row r="97" spans="1:14" x14ac:dyDescent="0.25">
      <c r="A97" s="313" t="str">
        <f>+H5</f>
        <v>CUADRILLA FF (ELECTRICA)</v>
      </c>
      <c r="B97" s="314"/>
      <c r="C97" s="113">
        <f>+H57</f>
        <v>313641.11</v>
      </c>
      <c r="D97" s="113">
        <f>+H59</f>
        <v>39205.138749999998</v>
      </c>
      <c r="N97" s="215"/>
    </row>
    <row r="98" spans="1:14" x14ac:dyDescent="0.25">
      <c r="A98" s="313" t="str">
        <f>+I5</f>
        <v>CUADRILLA FF1 (ELECTRICA ESPECIALIZADA)</v>
      </c>
      <c r="B98" s="314"/>
      <c r="C98" s="113">
        <f>+I57</f>
        <v>611772.71333333338</v>
      </c>
      <c r="D98" s="113">
        <f>+I59</f>
        <v>76471.589166666672</v>
      </c>
      <c r="N98" s="215"/>
    </row>
    <row r="99" spans="1:14" x14ac:dyDescent="0.25">
      <c r="A99" s="313" t="str">
        <f>+J5</f>
        <v>CUADRILLA GG (DRYWALL)</v>
      </c>
      <c r="B99" s="314"/>
      <c r="C99" s="113">
        <f>+J57</f>
        <v>342531.85333333327</v>
      </c>
      <c r="D99" s="113">
        <f>+J59</f>
        <v>42816.481666666659</v>
      </c>
      <c r="N99" s="215"/>
    </row>
    <row r="100" spans="1:14" x14ac:dyDescent="0.25">
      <c r="A100" s="313" t="str">
        <f>+K5</f>
        <v>CUADRILLA HH (METALICAS)</v>
      </c>
      <c r="B100" s="314"/>
      <c r="C100" s="113">
        <f>+K57</f>
        <v>383515.44</v>
      </c>
      <c r="D100" s="113">
        <f>+K59</f>
        <v>47939.43</v>
      </c>
      <c r="N100" s="215"/>
    </row>
    <row r="101" spans="1:14" x14ac:dyDescent="0.25">
      <c r="A101" s="313" t="str">
        <f>+L5</f>
        <v>CUADRILLA II (COMISION TOPOGRAFIA)</v>
      </c>
      <c r="B101" s="314"/>
      <c r="C101" s="113">
        <f>+L57</f>
        <v>660473.67333333334</v>
      </c>
      <c r="D101" s="113">
        <f>+L59</f>
        <v>82559.209166666667</v>
      </c>
      <c r="N101" s="215"/>
    </row>
    <row r="102" spans="1:14" x14ac:dyDescent="0.25">
      <c r="A102" s="313" t="str">
        <f>+M5</f>
        <v>CUADRILLA JJ (RED CONTRA INCENDIO)</v>
      </c>
      <c r="B102" s="314"/>
      <c r="C102" s="113">
        <f>+M57</f>
        <v>595011.35333333327</v>
      </c>
      <c r="D102" s="113">
        <f>+M59</f>
        <v>74376.419166666659</v>
      </c>
      <c r="N102" s="215"/>
    </row>
    <row r="103" spans="1:14" x14ac:dyDescent="0.25">
      <c r="A103" s="313" t="str">
        <f>+N5</f>
        <v>CUADRILLA KK (ASEO)</v>
      </c>
      <c r="B103" s="314"/>
      <c r="C103" s="113">
        <f>+N57</f>
        <v>166326.86666666667</v>
      </c>
      <c r="D103" s="113">
        <f>+N59</f>
        <v>20790.858333333334</v>
      </c>
      <c r="N103" s="215"/>
    </row>
    <row r="104" spans="1:14" x14ac:dyDescent="0.25">
      <c r="A104" s="313" t="s">
        <v>59</v>
      </c>
      <c r="B104" s="314"/>
      <c r="C104" s="113">
        <f>+C8</f>
        <v>83163.433333333334</v>
      </c>
      <c r="D104" s="113">
        <f>+C104/8</f>
        <v>10395.429166666667</v>
      </c>
      <c r="N104" s="215"/>
    </row>
    <row r="105" spans="1:14" x14ac:dyDescent="0.25">
      <c r="A105" s="313" t="s">
        <v>129</v>
      </c>
      <c r="B105" s="314"/>
      <c r="C105" s="113">
        <f>+D8</f>
        <v>97476.68</v>
      </c>
      <c r="D105" s="113">
        <f t="shared" ref="D105:D133" si="33">+C105/8</f>
        <v>12184.584999999999</v>
      </c>
      <c r="N105" s="215"/>
    </row>
    <row r="106" spans="1:14" x14ac:dyDescent="0.25">
      <c r="A106" s="313" t="s">
        <v>130</v>
      </c>
      <c r="B106" s="314"/>
      <c r="C106" s="113">
        <f>+E8</f>
        <v>97476.68</v>
      </c>
      <c r="D106" s="113">
        <f t="shared" si="33"/>
        <v>12184.584999999999</v>
      </c>
      <c r="N106" s="215"/>
    </row>
    <row r="107" spans="1:14" x14ac:dyDescent="0.25">
      <c r="A107" s="313" t="s">
        <v>131</v>
      </c>
      <c r="B107" s="314"/>
      <c r="C107" s="113">
        <f>+F8</f>
        <v>97476.68</v>
      </c>
      <c r="D107" s="113">
        <f t="shared" si="33"/>
        <v>12184.584999999999</v>
      </c>
      <c r="N107" s="215"/>
    </row>
    <row r="108" spans="1:14" x14ac:dyDescent="0.25">
      <c r="A108" s="313" t="s">
        <v>132</v>
      </c>
      <c r="B108" s="314"/>
      <c r="C108" s="113">
        <f>+H8</f>
        <v>97476.68</v>
      </c>
      <c r="D108" s="113">
        <f t="shared" si="33"/>
        <v>12184.584999999999</v>
      </c>
      <c r="N108" s="215"/>
    </row>
    <row r="109" spans="1:14" x14ac:dyDescent="0.25">
      <c r="A109" s="313" t="s">
        <v>133</v>
      </c>
      <c r="B109" s="314"/>
      <c r="C109" s="113">
        <f>+I8</f>
        <v>97476.68</v>
      </c>
      <c r="D109" s="113">
        <f t="shared" si="33"/>
        <v>12184.584999999999</v>
      </c>
      <c r="N109" s="215"/>
    </row>
    <row r="110" spans="1:14" x14ac:dyDescent="0.25">
      <c r="A110" s="313" t="s">
        <v>134</v>
      </c>
      <c r="B110" s="314"/>
      <c r="C110" s="113">
        <f>+J8</f>
        <v>83163.433333333334</v>
      </c>
      <c r="D110" s="113">
        <f t="shared" si="33"/>
        <v>10395.429166666667</v>
      </c>
      <c r="N110" s="215"/>
    </row>
    <row r="111" spans="1:14" x14ac:dyDescent="0.25">
      <c r="A111" s="313" t="s">
        <v>135</v>
      </c>
      <c r="B111" s="314"/>
      <c r="C111" s="113">
        <f>+K8</f>
        <v>83163.433333333334</v>
      </c>
      <c r="D111" s="113">
        <f t="shared" si="33"/>
        <v>10395.429166666667</v>
      </c>
      <c r="N111" s="215"/>
    </row>
    <row r="112" spans="1:14" x14ac:dyDescent="0.25">
      <c r="A112" s="313" t="s">
        <v>136</v>
      </c>
      <c r="B112" s="314"/>
      <c r="C112" s="113">
        <f>+M8</f>
        <v>83163.433333333334</v>
      </c>
      <c r="D112" s="113">
        <f t="shared" si="33"/>
        <v>10395.429166666667</v>
      </c>
      <c r="N112" s="215"/>
    </row>
    <row r="113" spans="1:14" x14ac:dyDescent="0.25">
      <c r="A113" s="313" t="s">
        <v>137</v>
      </c>
      <c r="B113" s="314"/>
      <c r="C113" s="113">
        <f>+E12</f>
        <v>83163.433333333334</v>
      </c>
      <c r="D113" s="113">
        <f t="shared" si="33"/>
        <v>10395.429166666667</v>
      </c>
      <c r="N113" s="215"/>
    </row>
    <row r="114" spans="1:14" x14ac:dyDescent="0.25">
      <c r="A114" s="313" t="s">
        <v>138</v>
      </c>
      <c r="B114" s="314"/>
      <c r="C114" s="113">
        <f>+C16</f>
        <v>118947.84</v>
      </c>
      <c r="D114" s="113">
        <f t="shared" si="33"/>
        <v>14868.48</v>
      </c>
      <c r="N114" s="215"/>
    </row>
    <row r="115" spans="1:14" x14ac:dyDescent="0.25">
      <c r="A115" s="313" t="s">
        <v>139</v>
      </c>
      <c r="B115" s="314"/>
      <c r="C115" s="113">
        <f>+D16</f>
        <v>140420.57999999999</v>
      </c>
      <c r="D115" s="113">
        <f t="shared" si="33"/>
        <v>17552.572499999998</v>
      </c>
      <c r="N115" s="215"/>
    </row>
    <row r="116" spans="1:14" x14ac:dyDescent="0.25">
      <c r="A116" s="313" t="s">
        <v>140</v>
      </c>
      <c r="B116" s="314"/>
      <c r="C116" s="113">
        <f>+E16</f>
        <v>140420.57999999999</v>
      </c>
      <c r="D116" s="113">
        <f t="shared" si="33"/>
        <v>17552.572499999998</v>
      </c>
      <c r="N116" s="215"/>
    </row>
    <row r="117" spans="1:14" x14ac:dyDescent="0.25">
      <c r="A117" s="313" t="s">
        <v>141</v>
      </c>
      <c r="B117" s="314"/>
      <c r="C117" s="113">
        <f>+G16</f>
        <v>362808.33333333337</v>
      </c>
      <c r="D117" s="113">
        <f t="shared" si="33"/>
        <v>45351.041666666672</v>
      </c>
      <c r="N117" s="215"/>
    </row>
    <row r="118" spans="1:14" x14ac:dyDescent="0.25">
      <c r="A118" s="313" t="s">
        <v>142</v>
      </c>
      <c r="B118" s="314"/>
      <c r="C118" s="113">
        <f>+H16</f>
        <v>140420.57999999999</v>
      </c>
      <c r="D118" s="113">
        <f t="shared" si="33"/>
        <v>17552.572499999998</v>
      </c>
      <c r="N118" s="215"/>
    </row>
    <row r="119" spans="1:14" x14ac:dyDescent="0.25">
      <c r="A119" s="313" t="s">
        <v>143</v>
      </c>
      <c r="B119" s="314"/>
      <c r="C119" s="113">
        <f>+I16</f>
        <v>362808.33333333337</v>
      </c>
      <c r="D119" s="113">
        <f t="shared" si="33"/>
        <v>45351.041666666672</v>
      </c>
      <c r="N119" s="215"/>
    </row>
    <row r="120" spans="1:14" x14ac:dyDescent="0.25">
      <c r="A120" s="313" t="s">
        <v>144</v>
      </c>
      <c r="B120" s="314"/>
      <c r="C120" s="113">
        <f>+K16</f>
        <v>118947.84</v>
      </c>
      <c r="D120" s="113">
        <f t="shared" si="33"/>
        <v>14868.48</v>
      </c>
      <c r="N120" s="215"/>
    </row>
    <row r="121" spans="1:14" x14ac:dyDescent="0.25">
      <c r="A121" s="313" t="s">
        <v>145</v>
      </c>
      <c r="B121" s="314"/>
      <c r="C121" s="113">
        <f>+F20</f>
        <v>140420.57999999999</v>
      </c>
      <c r="D121" s="113">
        <f t="shared" si="33"/>
        <v>17552.572499999998</v>
      </c>
      <c r="N121" s="215"/>
    </row>
    <row r="122" spans="1:14" x14ac:dyDescent="0.25">
      <c r="A122" s="313" t="s">
        <v>146</v>
      </c>
      <c r="B122" s="314"/>
      <c r="C122" s="113">
        <f>+J23</f>
        <v>118947.84</v>
      </c>
      <c r="D122" s="113">
        <f t="shared" si="33"/>
        <v>14868.48</v>
      </c>
      <c r="N122" s="215"/>
    </row>
    <row r="123" spans="1:14" x14ac:dyDescent="0.25">
      <c r="A123" s="313" t="s">
        <v>147</v>
      </c>
      <c r="B123" s="314"/>
      <c r="C123" s="113">
        <f>+M23</f>
        <v>118947.84</v>
      </c>
      <c r="D123" s="113">
        <f t="shared" si="33"/>
        <v>14868.48</v>
      </c>
      <c r="N123" s="215"/>
    </row>
    <row r="124" spans="1:14" x14ac:dyDescent="0.25">
      <c r="A124" s="313" t="s">
        <v>148</v>
      </c>
      <c r="B124" s="314"/>
      <c r="C124" s="113">
        <f>+J27</f>
        <v>140420.57999999999</v>
      </c>
      <c r="D124" s="113">
        <f t="shared" si="33"/>
        <v>17552.572499999998</v>
      </c>
      <c r="N124" s="215"/>
    </row>
    <row r="125" spans="1:14" x14ac:dyDescent="0.25">
      <c r="A125" s="313" t="s">
        <v>149</v>
      </c>
      <c r="B125" s="314"/>
      <c r="C125" s="113">
        <f>+M27</f>
        <v>140420.57999999999</v>
      </c>
      <c r="D125" s="113">
        <f t="shared" si="33"/>
        <v>17552.572499999998</v>
      </c>
      <c r="N125" s="215"/>
    </row>
    <row r="126" spans="1:14" x14ac:dyDescent="0.25">
      <c r="A126" s="313" t="s">
        <v>150</v>
      </c>
      <c r="B126" s="314"/>
      <c r="C126" s="113">
        <f>+H31</f>
        <v>75743.85000000002</v>
      </c>
      <c r="D126" s="113">
        <f t="shared" si="33"/>
        <v>9467.9812500000025</v>
      </c>
      <c r="N126" s="215"/>
    </row>
    <row r="127" spans="1:14" x14ac:dyDescent="0.25">
      <c r="A127" s="313" t="s">
        <v>151</v>
      </c>
      <c r="B127" s="314"/>
      <c r="C127" s="113">
        <f>+I31</f>
        <v>151487.70000000004</v>
      </c>
      <c r="D127" s="113">
        <f t="shared" si="33"/>
        <v>18935.962500000005</v>
      </c>
      <c r="N127" s="215"/>
    </row>
    <row r="128" spans="1:14" x14ac:dyDescent="0.25">
      <c r="A128" s="313" t="s">
        <v>152</v>
      </c>
      <c r="B128" s="314"/>
      <c r="C128" s="113">
        <f>+M31</f>
        <v>252479.50000000003</v>
      </c>
      <c r="D128" s="113">
        <f t="shared" si="33"/>
        <v>31559.937500000004</v>
      </c>
      <c r="N128" s="215"/>
    </row>
    <row r="129" spans="1:14" x14ac:dyDescent="0.25">
      <c r="A129" s="313" t="s">
        <v>153</v>
      </c>
      <c r="B129" s="314"/>
      <c r="C129" s="113">
        <f>+K35</f>
        <v>181404.16666666669</v>
      </c>
      <c r="D129" s="113">
        <f t="shared" si="33"/>
        <v>22675.520833333336</v>
      </c>
      <c r="N129" s="215"/>
    </row>
    <row r="130" spans="1:14" x14ac:dyDescent="0.25">
      <c r="A130" s="313" t="s">
        <v>154</v>
      </c>
      <c r="B130" s="314"/>
      <c r="C130" s="113">
        <f>+L39</f>
        <v>360121.66666666669</v>
      </c>
      <c r="D130" s="113">
        <f t="shared" si="33"/>
        <v>45015.208333333336</v>
      </c>
      <c r="N130" s="215"/>
    </row>
    <row r="131" spans="1:14" x14ac:dyDescent="0.25">
      <c r="A131" s="313" t="s">
        <v>155</v>
      </c>
      <c r="B131" s="314"/>
      <c r="C131" s="113">
        <f>+L43</f>
        <v>181404.16666666669</v>
      </c>
      <c r="D131" s="113">
        <f t="shared" si="33"/>
        <v>22675.520833333336</v>
      </c>
      <c r="N131" s="215"/>
    </row>
    <row r="132" spans="1:14" x14ac:dyDescent="0.25">
      <c r="A132" s="313" t="s">
        <v>156</v>
      </c>
      <c r="B132" s="314"/>
      <c r="C132" s="113">
        <f>+L47</f>
        <v>118947.84</v>
      </c>
      <c r="D132" s="113">
        <f t="shared" si="33"/>
        <v>14868.48</v>
      </c>
      <c r="N132" s="215"/>
    </row>
    <row r="133" spans="1:14" x14ac:dyDescent="0.25">
      <c r="A133" s="313" t="s">
        <v>157</v>
      </c>
      <c r="B133" s="314"/>
      <c r="C133" s="113">
        <f>+N51</f>
        <v>166326.86666666667</v>
      </c>
      <c r="D133" s="113">
        <f t="shared" si="33"/>
        <v>20790.858333333334</v>
      </c>
      <c r="N133" s="215"/>
    </row>
    <row r="134" spans="1:14" x14ac:dyDescent="0.25">
      <c r="A134" s="214"/>
      <c r="N134" s="215"/>
    </row>
    <row r="135" spans="1:14" x14ac:dyDescent="0.25">
      <c r="A135" s="214"/>
      <c r="N135" s="215"/>
    </row>
    <row r="136" spans="1:14" x14ac:dyDescent="0.25">
      <c r="A136" s="214"/>
      <c r="N136" s="215"/>
    </row>
    <row r="137" spans="1:14" x14ac:dyDescent="0.25">
      <c r="A137" s="214"/>
      <c r="N137" s="215"/>
    </row>
    <row r="138" spans="1:14" x14ac:dyDescent="0.25">
      <c r="A138" s="214"/>
      <c r="N138" s="215"/>
    </row>
    <row r="139" spans="1:14" x14ac:dyDescent="0.25">
      <c r="A139" s="290" t="s">
        <v>158</v>
      </c>
      <c r="B139" s="291"/>
      <c r="N139" s="215"/>
    </row>
    <row r="140" spans="1:14" ht="30" x14ac:dyDescent="0.25">
      <c r="A140" s="225" t="s">
        <v>159</v>
      </c>
      <c r="B140" s="114">
        <v>0.22</v>
      </c>
      <c r="N140" s="215"/>
    </row>
    <row r="141" spans="1:14" x14ac:dyDescent="0.25">
      <c r="A141" s="225" t="s">
        <v>61</v>
      </c>
      <c r="B141" s="114">
        <v>0.03</v>
      </c>
      <c r="N141" s="215"/>
    </row>
    <row r="142" spans="1:14" x14ac:dyDescent="0.25">
      <c r="A142" s="225" t="s">
        <v>62</v>
      </c>
      <c r="B142" s="114">
        <v>7.0000000000000007E-2</v>
      </c>
      <c r="N142" s="215"/>
    </row>
    <row r="143" spans="1:14" x14ac:dyDescent="0.25">
      <c r="A143" s="214"/>
      <c r="N143" s="215"/>
    </row>
    <row r="144" spans="1:14" x14ac:dyDescent="0.25">
      <c r="A144" s="214"/>
      <c r="N144" s="215"/>
    </row>
    <row r="145" spans="1:14" x14ac:dyDescent="0.25">
      <c r="A145" s="214"/>
      <c r="N145" s="215"/>
    </row>
    <row r="146" spans="1:14" x14ac:dyDescent="0.25">
      <c r="A146" s="214"/>
      <c r="D146" s="315"/>
      <c r="E146" s="315"/>
      <c r="F146" s="315"/>
      <c r="G146" s="13"/>
      <c r="H146" s="13"/>
      <c r="I146" s="13"/>
      <c r="N146" s="215"/>
    </row>
    <row r="147" spans="1:14" x14ac:dyDescent="0.25">
      <c r="A147" s="214"/>
      <c r="D147" s="286"/>
      <c r="E147" s="286"/>
      <c r="F147" s="286"/>
      <c r="G147" s="286"/>
      <c r="H147" s="286"/>
      <c r="I147" s="286"/>
      <c r="N147" s="215"/>
    </row>
    <row r="148" spans="1:14" x14ac:dyDescent="0.25">
      <c r="A148" s="214"/>
      <c r="D148" s="287"/>
      <c r="E148" s="287"/>
      <c r="F148" s="287"/>
      <c r="G148" s="287"/>
      <c r="H148" s="287"/>
      <c r="I148" s="287"/>
      <c r="N148" s="215"/>
    </row>
    <row r="149" spans="1:14" x14ac:dyDescent="0.25">
      <c r="A149" s="214"/>
      <c r="N149" s="215"/>
    </row>
    <row r="150" spans="1:14" ht="15.6" thickBot="1" x14ac:dyDescent="0.3">
      <c r="A150" s="226"/>
      <c r="B150" s="227"/>
      <c r="C150" s="227"/>
      <c r="D150" s="227"/>
      <c r="E150" s="227"/>
      <c r="F150" s="227"/>
      <c r="G150" s="227"/>
      <c r="H150" s="227"/>
      <c r="I150" s="227"/>
      <c r="J150" s="227"/>
      <c r="K150" s="227"/>
      <c r="L150" s="227"/>
      <c r="M150" s="227"/>
      <c r="N150" s="228"/>
    </row>
  </sheetData>
  <mergeCells count="106">
    <mergeCell ref="A133:B133"/>
    <mergeCell ref="A139:B139"/>
    <mergeCell ref="A127:B127"/>
    <mergeCell ref="A128:B128"/>
    <mergeCell ref="A129:B129"/>
    <mergeCell ref="A130:B130"/>
    <mergeCell ref="A131:B131"/>
    <mergeCell ref="A132:B132"/>
    <mergeCell ref="A121:B121"/>
    <mergeCell ref="A122:B122"/>
    <mergeCell ref="A123:B123"/>
    <mergeCell ref="A124:B124"/>
    <mergeCell ref="A125:B125"/>
    <mergeCell ref="A126:B126"/>
    <mergeCell ref="A115:B115"/>
    <mergeCell ref="A116:B116"/>
    <mergeCell ref="A117:B117"/>
    <mergeCell ref="A118:B118"/>
    <mergeCell ref="A119:B119"/>
    <mergeCell ref="A120:B120"/>
    <mergeCell ref="A109:B109"/>
    <mergeCell ref="A110:B110"/>
    <mergeCell ref="A111:B111"/>
    <mergeCell ref="A112:B112"/>
    <mergeCell ref="A113:B113"/>
    <mergeCell ref="A114:B114"/>
    <mergeCell ref="A103:B103"/>
    <mergeCell ref="A104:B104"/>
    <mergeCell ref="A105:B105"/>
    <mergeCell ref="A106:B106"/>
    <mergeCell ref="A107:B107"/>
    <mergeCell ref="A108:B108"/>
    <mergeCell ref="A97:B97"/>
    <mergeCell ref="A98:B98"/>
    <mergeCell ref="A99:B99"/>
    <mergeCell ref="A100:B100"/>
    <mergeCell ref="A101:B101"/>
    <mergeCell ref="A102:B102"/>
    <mergeCell ref="A92:B92"/>
    <mergeCell ref="A93:B93"/>
    <mergeCell ref="A94:B94"/>
    <mergeCell ref="A95:B95"/>
    <mergeCell ref="A96:B96"/>
    <mergeCell ref="A54:B54"/>
    <mergeCell ref="A57:B57"/>
    <mergeCell ref="A58:B58"/>
    <mergeCell ref="A59:B59"/>
    <mergeCell ref="A76:E76"/>
    <mergeCell ref="A90:D90"/>
    <mergeCell ref="A52:B52"/>
    <mergeCell ref="A53:B53"/>
    <mergeCell ref="A42:B42"/>
    <mergeCell ref="A43:B43"/>
    <mergeCell ref="A44:B44"/>
    <mergeCell ref="A45:B45"/>
    <mergeCell ref="A46:B46"/>
    <mergeCell ref="A47:B47"/>
    <mergeCell ref="A91:B91"/>
    <mergeCell ref="A28:B28"/>
    <mergeCell ref="A29:B29"/>
    <mergeCell ref="A19:B19"/>
    <mergeCell ref="A20:B20"/>
    <mergeCell ref="A21:B21"/>
    <mergeCell ref="A22:B22"/>
    <mergeCell ref="A23:B23"/>
    <mergeCell ref="D146:F146"/>
    <mergeCell ref="A36:B36"/>
    <mergeCell ref="A37:B37"/>
    <mergeCell ref="A38:B38"/>
    <mergeCell ref="A39:B39"/>
    <mergeCell ref="A40:B40"/>
    <mergeCell ref="A41:B41"/>
    <mergeCell ref="A30:B30"/>
    <mergeCell ref="A31:B31"/>
    <mergeCell ref="A32:B32"/>
    <mergeCell ref="A33:B33"/>
    <mergeCell ref="A34:B34"/>
    <mergeCell ref="A35:B35"/>
    <mergeCell ref="A48:B48"/>
    <mergeCell ref="A49:B49"/>
    <mergeCell ref="A50:B50"/>
    <mergeCell ref="A51:B51"/>
    <mergeCell ref="D147:I147"/>
    <mergeCell ref="D148:I148"/>
    <mergeCell ref="A2:B3"/>
    <mergeCell ref="C2:J3"/>
    <mergeCell ref="K2:N3"/>
    <mergeCell ref="A4:N4"/>
    <mergeCell ref="A5:A6"/>
    <mergeCell ref="B5:B6"/>
    <mergeCell ref="A13:B13"/>
    <mergeCell ref="A14:B14"/>
    <mergeCell ref="A15:B15"/>
    <mergeCell ref="A16:B16"/>
    <mergeCell ref="A17:B17"/>
    <mergeCell ref="A18:B18"/>
    <mergeCell ref="A7:B7"/>
    <mergeCell ref="A8:B8"/>
    <mergeCell ref="A9:B9"/>
    <mergeCell ref="A10:B10"/>
    <mergeCell ref="A11:B11"/>
    <mergeCell ref="A12:B12"/>
    <mergeCell ref="A24:B24"/>
    <mergeCell ref="A25:B25"/>
    <mergeCell ref="A26:B26"/>
    <mergeCell ref="A27:B27"/>
  </mergeCells>
  <pageMargins left="0.7" right="0.7" top="0.75" bottom="0.75" header="0.3" footer="0.3"/>
  <pageSetup scale="38" fitToHeight="0" orientation="portrait" r:id="rId1"/>
  <rowBreaks count="1" manualBreakCount="1">
    <brk id="38" max="13" man="1"/>
  </rowBreaks>
  <ignoredErrors>
    <ignoredError sqref="E12 G8 L8:M8 K16 J23 J2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0618-7BD5-1E4B-9F61-887628E9C6B4}">
  <sheetPr codeName="Hoja39"/>
  <dimension ref="A1:H243"/>
  <sheetViews>
    <sheetView view="pageBreakPreview" zoomScaleNormal="100" zoomScaleSheetLayoutView="100" workbookViewId="0">
      <selection activeCell="E59" sqref="E59"/>
    </sheetView>
  </sheetViews>
  <sheetFormatPr baseColWidth="10" defaultColWidth="11.44140625" defaultRowHeight="13.8" x14ac:dyDescent="0.25"/>
  <cols>
    <col min="1" max="1" width="15.77734375" style="138" customWidth="1"/>
    <col min="2" max="2" width="7.44140625" style="138" bestFit="1" customWidth="1"/>
    <col min="3" max="3" width="18.33203125" style="139" bestFit="1" customWidth="1"/>
    <col min="4" max="4" width="12.33203125" style="138" customWidth="1"/>
    <col min="5" max="16384" width="11.44140625" style="138"/>
  </cols>
  <sheetData>
    <row r="1" spans="1:3" ht="14.4" thickBot="1" x14ac:dyDescent="0.3"/>
    <row r="2" spans="1:3" x14ac:dyDescent="0.25">
      <c r="A2" s="328" t="s">
        <v>228</v>
      </c>
      <c r="B2" s="329"/>
      <c r="C2" s="330"/>
    </row>
    <row r="3" spans="1:3" x14ac:dyDescent="0.25">
      <c r="A3" s="191"/>
      <c r="B3" s="192"/>
      <c r="C3" s="193"/>
    </row>
    <row r="4" spans="1:3" x14ac:dyDescent="0.25">
      <c r="A4" s="184" t="s">
        <v>229</v>
      </c>
      <c r="B4" s="183" t="s">
        <v>13</v>
      </c>
      <c r="C4" s="185">
        <v>6850</v>
      </c>
    </row>
    <row r="5" spans="1:3" x14ac:dyDescent="0.25">
      <c r="A5" s="184" t="s">
        <v>230</v>
      </c>
      <c r="B5" s="183" t="s">
        <v>171</v>
      </c>
      <c r="C5" s="185">
        <v>520</v>
      </c>
    </row>
    <row r="6" spans="1:3" ht="55.2" x14ac:dyDescent="0.25">
      <c r="A6" s="187" t="s">
        <v>231</v>
      </c>
      <c r="B6" s="183" t="s">
        <v>13</v>
      </c>
      <c r="C6" s="185">
        <v>900</v>
      </c>
    </row>
    <row r="7" spans="1:3" x14ac:dyDescent="0.25">
      <c r="A7" s="184" t="s">
        <v>232</v>
      </c>
      <c r="B7" s="183" t="s">
        <v>13</v>
      </c>
      <c r="C7" s="185">
        <v>5900</v>
      </c>
    </row>
    <row r="8" spans="1:3" x14ac:dyDescent="0.25">
      <c r="A8" s="184" t="s">
        <v>233</v>
      </c>
      <c r="B8" s="183" t="s">
        <v>234</v>
      </c>
      <c r="C8" s="185">
        <v>9925</v>
      </c>
    </row>
    <row r="9" spans="1:3" x14ac:dyDescent="0.25">
      <c r="A9" s="184" t="s">
        <v>235</v>
      </c>
      <c r="B9" s="183" t="s">
        <v>234</v>
      </c>
      <c r="C9" s="185">
        <v>8813</v>
      </c>
    </row>
    <row r="10" spans="1:3" x14ac:dyDescent="0.25">
      <c r="A10" s="184" t="s">
        <v>194</v>
      </c>
      <c r="B10" s="183" t="s">
        <v>14</v>
      </c>
      <c r="C10" s="185">
        <v>11050</v>
      </c>
    </row>
    <row r="11" spans="1:3" x14ac:dyDescent="0.25">
      <c r="A11" s="184" t="s">
        <v>236</v>
      </c>
      <c r="B11" s="183" t="s">
        <v>237</v>
      </c>
      <c r="C11" s="185">
        <v>54000</v>
      </c>
    </row>
    <row r="12" spans="1:3" x14ac:dyDescent="0.25">
      <c r="A12" s="184" t="s">
        <v>238</v>
      </c>
      <c r="B12" s="183" t="s">
        <v>239</v>
      </c>
      <c r="C12" s="185">
        <v>10500</v>
      </c>
    </row>
    <row r="13" spans="1:3" hidden="1" x14ac:dyDescent="0.25">
      <c r="A13" s="184" t="s">
        <v>240</v>
      </c>
      <c r="B13" s="183" t="s">
        <v>171</v>
      </c>
      <c r="C13" s="185">
        <v>75000</v>
      </c>
    </row>
    <row r="14" spans="1:3" hidden="1" x14ac:dyDescent="0.25">
      <c r="A14" s="184" t="s">
        <v>241</v>
      </c>
      <c r="B14" s="183" t="s">
        <v>171</v>
      </c>
      <c r="C14" s="185">
        <v>75000</v>
      </c>
    </row>
    <row r="15" spans="1:3" hidden="1" x14ac:dyDescent="0.25">
      <c r="A15" s="184" t="s">
        <v>196</v>
      </c>
      <c r="B15" s="183" t="s">
        <v>171</v>
      </c>
      <c r="C15" s="185">
        <v>7900</v>
      </c>
    </row>
    <row r="16" spans="1:3" hidden="1" x14ac:dyDescent="0.25">
      <c r="A16" s="184" t="s">
        <v>193</v>
      </c>
      <c r="B16" s="183" t="s">
        <v>171</v>
      </c>
      <c r="C16" s="185">
        <v>3200</v>
      </c>
    </row>
    <row r="17" spans="1:6" hidden="1" x14ac:dyDescent="0.25">
      <c r="A17" s="184" t="s">
        <v>242</v>
      </c>
      <c r="B17" s="183" t="s">
        <v>171</v>
      </c>
      <c r="C17" s="185">
        <v>7900</v>
      </c>
    </row>
    <row r="18" spans="1:6" x14ac:dyDescent="0.25">
      <c r="A18" s="184" t="s">
        <v>176</v>
      </c>
      <c r="B18" s="183" t="s">
        <v>2</v>
      </c>
      <c r="C18" s="185">
        <v>33435</v>
      </c>
    </row>
    <row r="19" spans="1:6" x14ac:dyDescent="0.25">
      <c r="A19" s="184" t="s">
        <v>175</v>
      </c>
      <c r="B19" s="183" t="s">
        <v>2</v>
      </c>
      <c r="C19" s="185">
        <v>53435</v>
      </c>
    </row>
    <row r="20" spans="1:6" x14ac:dyDescent="0.25">
      <c r="A20" s="184" t="s">
        <v>243</v>
      </c>
      <c r="B20" s="183" t="s">
        <v>171</v>
      </c>
      <c r="C20" s="185">
        <v>415000</v>
      </c>
    </row>
    <row r="21" spans="1:6" x14ac:dyDescent="0.25">
      <c r="A21" s="184" t="s">
        <v>244</v>
      </c>
      <c r="B21" s="183" t="s">
        <v>171</v>
      </c>
      <c r="C21" s="185">
        <v>780000</v>
      </c>
      <c r="F21" s="138">
        <f>SUM(F14:F20)</f>
        <v>0</v>
      </c>
    </row>
    <row r="22" spans="1:6" x14ac:dyDescent="0.25">
      <c r="A22" s="184">
        <v>2</v>
      </c>
      <c r="B22" s="183" t="s">
        <v>13</v>
      </c>
      <c r="C22" s="185">
        <v>4900</v>
      </c>
    </row>
    <row r="23" spans="1:6" x14ac:dyDescent="0.25">
      <c r="A23" s="184">
        <v>2.0099999999999998</v>
      </c>
      <c r="B23" s="183" t="s">
        <v>13</v>
      </c>
      <c r="C23" s="185">
        <v>4920</v>
      </c>
    </row>
    <row r="24" spans="1:6" x14ac:dyDescent="0.25">
      <c r="A24" s="184" t="s">
        <v>25</v>
      </c>
      <c r="B24" s="183" t="s">
        <v>13</v>
      </c>
      <c r="C24" s="185">
        <v>4910</v>
      </c>
    </row>
    <row r="25" spans="1:6" hidden="1" x14ac:dyDescent="0.25">
      <c r="A25" s="184" t="s">
        <v>480</v>
      </c>
      <c r="B25" s="183" t="s">
        <v>2</v>
      </c>
      <c r="C25" s="186">
        <v>32325</v>
      </c>
    </row>
    <row r="26" spans="1:6" hidden="1" x14ac:dyDescent="0.25">
      <c r="A26" s="184" t="s">
        <v>481</v>
      </c>
      <c r="B26" s="183" t="s">
        <v>245</v>
      </c>
      <c r="C26" s="185">
        <v>2900</v>
      </c>
    </row>
    <row r="27" spans="1:6" x14ac:dyDescent="0.25">
      <c r="A27" s="184" t="s">
        <v>482</v>
      </c>
      <c r="B27" s="183" t="s">
        <v>171</v>
      </c>
      <c r="C27" s="185">
        <v>450000</v>
      </c>
    </row>
    <row r="28" spans="1:6" x14ac:dyDescent="0.25">
      <c r="A28" s="187" t="s">
        <v>483</v>
      </c>
      <c r="B28" s="183" t="s">
        <v>171</v>
      </c>
      <c r="C28" s="185">
        <v>980000</v>
      </c>
    </row>
    <row r="29" spans="1:6" x14ac:dyDescent="0.25">
      <c r="A29" s="184" t="s">
        <v>484</v>
      </c>
      <c r="B29" s="183" t="s">
        <v>14</v>
      </c>
      <c r="C29" s="185">
        <v>220000</v>
      </c>
    </row>
    <row r="30" spans="1:6" x14ac:dyDescent="0.25">
      <c r="A30" s="184" t="s">
        <v>485</v>
      </c>
      <c r="B30" s="183" t="s">
        <v>171</v>
      </c>
      <c r="C30" s="185">
        <v>650000</v>
      </c>
    </row>
    <row r="31" spans="1:6" x14ac:dyDescent="0.25">
      <c r="A31" s="184" t="s">
        <v>486</v>
      </c>
      <c r="B31" s="183" t="s">
        <v>171</v>
      </c>
      <c r="C31" s="185">
        <v>32500</v>
      </c>
    </row>
    <row r="32" spans="1:6" x14ac:dyDescent="0.25">
      <c r="A32" s="184" t="s">
        <v>487</v>
      </c>
      <c r="B32" s="183" t="s">
        <v>3</v>
      </c>
      <c r="C32" s="185">
        <v>194000</v>
      </c>
    </row>
    <row r="33" spans="1:5" x14ac:dyDescent="0.25">
      <c r="A33" s="184" t="s">
        <v>488</v>
      </c>
      <c r="B33" s="183" t="s">
        <v>3</v>
      </c>
      <c r="C33" s="185">
        <v>194000</v>
      </c>
    </row>
    <row r="34" spans="1:5" x14ac:dyDescent="0.25">
      <c r="A34" s="184" t="s">
        <v>489</v>
      </c>
      <c r="B34" s="183" t="s">
        <v>246</v>
      </c>
      <c r="C34" s="185">
        <v>32000</v>
      </c>
    </row>
    <row r="35" spans="1:5" x14ac:dyDescent="0.25">
      <c r="A35" s="184" t="s">
        <v>247</v>
      </c>
      <c r="B35" s="183" t="s">
        <v>13</v>
      </c>
      <c r="C35" s="185">
        <v>1200</v>
      </c>
    </row>
    <row r="36" spans="1:5" x14ac:dyDescent="0.25">
      <c r="A36" s="184">
        <v>3</v>
      </c>
      <c r="B36" s="183" t="s">
        <v>237</v>
      </c>
      <c r="C36" s="185">
        <v>55000</v>
      </c>
    </row>
    <row r="37" spans="1:5" x14ac:dyDescent="0.25">
      <c r="A37" s="187" t="s">
        <v>26</v>
      </c>
      <c r="B37" s="183" t="s">
        <v>3</v>
      </c>
      <c r="C37" s="185">
        <v>44900</v>
      </c>
      <c r="D37" s="138">
        <v>2</v>
      </c>
    </row>
    <row r="38" spans="1:5" x14ac:dyDescent="0.25">
      <c r="A38" s="184" t="s">
        <v>203</v>
      </c>
      <c r="B38" s="183" t="s">
        <v>13</v>
      </c>
      <c r="C38" s="185">
        <v>6000</v>
      </c>
      <c r="D38" s="138">
        <v>15</v>
      </c>
    </row>
    <row r="39" spans="1:5" x14ac:dyDescent="0.25">
      <c r="A39" s="184" t="s">
        <v>204</v>
      </c>
      <c r="B39" s="183" t="s">
        <v>171</v>
      </c>
      <c r="C39" s="185">
        <v>5600</v>
      </c>
      <c r="D39" s="138">
        <v>4</v>
      </c>
    </row>
    <row r="40" spans="1:5" x14ac:dyDescent="0.25">
      <c r="A40" s="184" t="s">
        <v>205</v>
      </c>
      <c r="B40" s="183" t="s">
        <v>171</v>
      </c>
      <c r="C40" s="185">
        <v>680000</v>
      </c>
      <c r="D40" s="138">
        <v>13</v>
      </c>
    </row>
    <row r="41" spans="1:5" x14ac:dyDescent="0.25">
      <c r="A41" s="184" t="s">
        <v>225</v>
      </c>
      <c r="B41" s="183" t="s">
        <v>197</v>
      </c>
      <c r="C41" s="185">
        <v>1150</v>
      </c>
      <c r="D41" s="138">
        <v>2</v>
      </c>
    </row>
    <row r="42" spans="1:5" x14ac:dyDescent="0.25">
      <c r="A42" s="184" t="s">
        <v>226</v>
      </c>
      <c r="B42" s="183" t="s">
        <v>470</v>
      </c>
      <c r="C42" s="185">
        <v>1150</v>
      </c>
      <c r="D42" s="138">
        <v>5</v>
      </c>
      <c r="E42" s="138">
        <v>5554209</v>
      </c>
    </row>
    <row r="43" spans="1:5" ht="124.2" x14ac:dyDescent="0.25">
      <c r="A43" s="184" t="s">
        <v>490</v>
      </c>
      <c r="B43" s="240" t="s">
        <v>471</v>
      </c>
      <c r="C43" s="185">
        <v>1150</v>
      </c>
      <c r="D43" s="138">
        <v>20</v>
      </c>
      <c r="E43" s="138">
        <v>2198517</v>
      </c>
    </row>
    <row r="44" spans="1:5" x14ac:dyDescent="0.25">
      <c r="A44" s="184" t="s">
        <v>491</v>
      </c>
      <c r="B44" s="183" t="s">
        <v>472</v>
      </c>
      <c r="C44" s="185">
        <v>1150</v>
      </c>
      <c r="D44" s="138">
        <v>20</v>
      </c>
      <c r="E44" s="138">
        <v>180950</v>
      </c>
    </row>
    <row r="45" spans="1:5" ht="37.950000000000003" customHeight="1" x14ac:dyDescent="0.25">
      <c r="A45" s="187" t="s">
        <v>492</v>
      </c>
      <c r="B45" s="183" t="s">
        <v>473</v>
      </c>
      <c r="C45" s="185">
        <v>1150</v>
      </c>
      <c r="D45" s="138">
        <v>22</v>
      </c>
      <c r="E45" s="138">
        <v>1323609</v>
      </c>
    </row>
    <row r="46" spans="1:5" x14ac:dyDescent="0.25">
      <c r="A46" s="184" t="s">
        <v>493</v>
      </c>
      <c r="B46" s="183" t="s">
        <v>474</v>
      </c>
      <c r="C46" s="185">
        <v>1150</v>
      </c>
      <c r="D46" s="138">
        <v>8</v>
      </c>
      <c r="E46" s="138">
        <v>4630209</v>
      </c>
    </row>
    <row r="47" spans="1:5" x14ac:dyDescent="0.25">
      <c r="A47" s="184" t="s">
        <v>494</v>
      </c>
      <c r="B47" s="183" t="s">
        <v>475</v>
      </c>
      <c r="C47" s="185">
        <v>1150</v>
      </c>
      <c r="D47" s="138">
        <v>3</v>
      </c>
      <c r="E47" s="138">
        <v>1308269</v>
      </c>
    </row>
    <row r="48" spans="1:5" x14ac:dyDescent="0.25">
      <c r="A48" s="184" t="s">
        <v>495</v>
      </c>
      <c r="B48" s="183" t="s">
        <v>476</v>
      </c>
      <c r="C48" s="185">
        <v>1150</v>
      </c>
      <c r="D48" s="138">
        <v>10</v>
      </c>
      <c r="E48" s="138">
        <v>1782677</v>
      </c>
    </row>
    <row r="49" spans="1:6" x14ac:dyDescent="0.25">
      <c r="A49" s="184" t="s">
        <v>496</v>
      </c>
      <c r="B49" s="183" t="s">
        <v>477</v>
      </c>
      <c r="C49" s="185">
        <v>1150</v>
      </c>
      <c r="D49" s="138">
        <v>4</v>
      </c>
      <c r="E49" s="138">
        <v>3366677</v>
      </c>
    </row>
    <row r="50" spans="1:6" x14ac:dyDescent="0.25">
      <c r="A50" s="184" t="s">
        <v>183</v>
      </c>
      <c r="B50" s="183" t="s">
        <v>13</v>
      </c>
      <c r="C50" s="185">
        <v>1975</v>
      </c>
      <c r="F50" s="138">
        <f>SUM(F37:F49)</f>
        <v>0</v>
      </c>
    </row>
    <row r="51" spans="1:6" x14ac:dyDescent="0.25">
      <c r="A51" s="263">
        <v>4</v>
      </c>
      <c r="B51" s="183" t="s">
        <v>2</v>
      </c>
      <c r="C51" s="185">
        <v>410000</v>
      </c>
    </row>
    <row r="52" spans="1:6" x14ac:dyDescent="0.25">
      <c r="A52" s="183" t="s">
        <v>27</v>
      </c>
      <c r="B52" s="261" t="s">
        <v>499</v>
      </c>
      <c r="C52" s="185" t="s">
        <v>24</v>
      </c>
      <c r="D52" s="138">
        <v>2</v>
      </c>
      <c r="E52" s="138">
        <v>924112</v>
      </c>
    </row>
    <row r="53" spans="1:6" x14ac:dyDescent="0.25">
      <c r="A53" s="183" t="s">
        <v>28</v>
      </c>
      <c r="B53" s="261" t="s">
        <v>500</v>
      </c>
      <c r="C53" s="185" t="s">
        <v>24</v>
      </c>
      <c r="D53" s="138">
        <v>5</v>
      </c>
      <c r="E53" s="138">
        <v>423624</v>
      </c>
    </row>
    <row r="54" spans="1:6" x14ac:dyDescent="0.25">
      <c r="A54" s="183" t="s">
        <v>29</v>
      </c>
      <c r="B54" s="261" t="s">
        <v>501</v>
      </c>
      <c r="C54" s="185" t="s">
        <v>24</v>
      </c>
      <c r="D54" s="138">
        <v>11</v>
      </c>
      <c r="E54" s="138">
        <v>489624</v>
      </c>
    </row>
    <row r="55" spans="1:6" x14ac:dyDescent="0.25">
      <c r="A55" s="183" t="s">
        <v>30</v>
      </c>
      <c r="B55" s="261" t="s">
        <v>502</v>
      </c>
      <c r="C55" s="185" t="s">
        <v>24</v>
      </c>
      <c r="D55" s="138">
        <v>7</v>
      </c>
      <c r="E55" s="138">
        <v>101508</v>
      </c>
    </row>
    <row r="56" spans="1:6" x14ac:dyDescent="0.25">
      <c r="A56" s="183" t="s">
        <v>31</v>
      </c>
      <c r="B56" s="261" t="s">
        <v>503</v>
      </c>
      <c r="C56" s="185" t="s">
        <v>24</v>
      </c>
      <c r="D56" s="138">
        <v>20</v>
      </c>
      <c r="E56" s="138">
        <v>50140</v>
      </c>
    </row>
    <row r="57" spans="1:6" x14ac:dyDescent="0.25">
      <c r="A57" s="184" t="s">
        <v>249</v>
      </c>
      <c r="B57" s="183" t="s">
        <v>2</v>
      </c>
      <c r="C57" s="185">
        <v>620000</v>
      </c>
      <c r="F57" s="138">
        <f>SUM(F52:F56)</f>
        <v>0</v>
      </c>
    </row>
    <row r="58" spans="1:6" x14ac:dyDescent="0.25">
      <c r="A58" s="184">
        <v>5</v>
      </c>
      <c r="B58" s="183" t="s">
        <v>13</v>
      </c>
      <c r="C58" s="185">
        <v>9401</v>
      </c>
    </row>
    <row r="59" spans="1:6" x14ac:dyDescent="0.25">
      <c r="A59" s="184" t="s">
        <v>32</v>
      </c>
      <c r="B59" s="183" t="s">
        <v>182</v>
      </c>
      <c r="C59" s="185">
        <v>28900</v>
      </c>
    </row>
    <row r="60" spans="1:6" x14ac:dyDescent="0.25">
      <c r="A60" s="184" t="s">
        <v>208</v>
      </c>
      <c r="B60" s="183" t="s">
        <v>237</v>
      </c>
      <c r="C60" s="185">
        <v>19500</v>
      </c>
    </row>
    <row r="61" spans="1:6" x14ac:dyDescent="0.25">
      <c r="A61" s="184" t="s">
        <v>209</v>
      </c>
      <c r="B61" s="183" t="s">
        <v>171</v>
      </c>
      <c r="C61" s="185">
        <v>278900</v>
      </c>
    </row>
    <row r="62" spans="1:6" x14ac:dyDescent="0.25">
      <c r="A62" s="184" t="s">
        <v>210</v>
      </c>
      <c r="B62" s="183" t="s">
        <v>171</v>
      </c>
      <c r="C62" s="185">
        <v>179900</v>
      </c>
    </row>
    <row r="63" spans="1:6" x14ac:dyDescent="0.25">
      <c r="A63" s="184" t="s">
        <v>211</v>
      </c>
      <c r="B63" s="183" t="s">
        <v>250</v>
      </c>
      <c r="C63" s="185">
        <v>300</v>
      </c>
    </row>
    <row r="64" spans="1:6" x14ac:dyDescent="0.25">
      <c r="A64" s="184" t="s">
        <v>466</v>
      </c>
      <c r="B64" s="183" t="s">
        <v>171</v>
      </c>
      <c r="C64" s="185">
        <v>233500</v>
      </c>
    </row>
    <row r="65" spans="1:6" x14ac:dyDescent="0.25">
      <c r="A65" s="184" t="s">
        <v>467</v>
      </c>
      <c r="B65" s="183" t="s">
        <v>171</v>
      </c>
      <c r="C65" s="185">
        <v>1600</v>
      </c>
    </row>
    <row r="66" spans="1:6" hidden="1" x14ac:dyDescent="0.25">
      <c r="A66" s="184" t="s">
        <v>468</v>
      </c>
      <c r="B66" s="183" t="s">
        <v>174</v>
      </c>
      <c r="C66" s="185">
        <v>1500</v>
      </c>
    </row>
    <row r="67" spans="1:6" x14ac:dyDescent="0.25">
      <c r="A67" s="184" t="s">
        <v>469</v>
      </c>
      <c r="B67" s="183" t="s">
        <v>182</v>
      </c>
      <c r="C67" s="185">
        <v>71900</v>
      </c>
    </row>
    <row r="68" spans="1:6" x14ac:dyDescent="0.25">
      <c r="A68" s="184" t="s">
        <v>251</v>
      </c>
      <c r="B68" s="183" t="s">
        <v>13</v>
      </c>
      <c r="C68" s="185">
        <v>1580</v>
      </c>
    </row>
    <row r="69" spans="1:6" hidden="1" x14ac:dyDescent="0.25">
      <c r="A69" s="184">
        <v>6</v>
      </c>
      <c r="B69" s="183" t="s">
        <v>171</v>
      </c>
      <c r="C69" s="185">
        <v>1370000</v>
      </c>
    </row>
    <row r="70" spans="1:6" hidden="1" x14ac:dyDescent="0.25">
      <c r="A70" s="184" t="s">
        <v>497</v>
      </c>
      <c r="B70" s="183" t="s">
        <v>3</v>
      </c>
      <c r="C70" s="185">
        <v>4200</v>
      </c>
      <c r="D70" s="138">
        <v>660</v>
      </c>
    </row>
    <row r="71" spans="1:6" hidden="1" x14ac:dyDescent="0.25">
      <c r="A71" s="184" t="s">
        <v>214</v>
      </c>
      <c r="B71" s="253" t="s">
        <v>3</v>
      </c>
      <c r="C71" s="244">
        <v>4200</v>
      </c>
      <c r="D71" s="138">
        <v>660</v>
      </c>
    </row>
    <row r="72" spans="1:6" ht="207" x14ac:dyDescent="0.25">
      <c r="A72" s="250" t="s">
        <v>215</v>
      </c>
      <c r="B72" s="241" t="s">
        <v>478</v>
      </c>
      <c r="C72" s="257" t="s">
        <v>23</v>
      </c>
      <c r="D72" s="138">
        <f>285.55*2</f>
        <v>571.1</v>
      </c>
      <c r="E72" s="183">
        <v>60815</v>
      </c>
    </row>
    <row r="73" spans="1:6" ht="110.4" x14ac:dyDescent="0.25">
      <c r="A73" s="250" t="s">
        <v>216</v>
      </c>
      <c r="B73" s="241" t="s">
        <v>479</v>
      </c>
      <c r="C73" s="244" t="s">
        <v>1</v>
      </c>
      <c r="D73" s="183">
        <v>48</v>
      </c>
      <c r="E73" s="183">
        <v>74726</v>
      </c>
    </row>
    <row r="74" spans="1:6" hidden="1" x14ac:dyDescent="0.25">
      <c r="A74" s="250" t="s">
        <v>498</v>
      </c>
      <c r="B74" s="183" t="s">
        <v>3</v>
      </c>
      <c r="C74" s="252">
        <v>12000</v>
      </c>
      <c r="E74" s="183"/>
    </row>
    <row r="75" spans="1:6" hidden="1" x14ac:dyDescent="0.25">
      <c r="A75" s="184" t="s">
        <v>252</v>
      </c>
      <c r="B75" s="255" t="s">
        <v>3</v>
      </c>
      <c r="C75" s="185">
        <v>83700</v>
      </c>
      <c r="F75" s="138">
        <f>SUM(F70:F74)</f>
        <v>0</v>
      </c>
    </row>
    <row r="76" spans="1:6" x14ac:dyDescent="0.25">
      <c r="A76" s="184" t="s">
        <v>253</v>
      </c>
      <c r="B76" s="183" t="s">
        <v>2</v>
      </c>
      <c r="C76" s="185">
        <v>97684</v>
      </c>
      <c r="F76" s="138">
        <f>+F21+F35+F50+F57+F68+F75</f>
        <v>0</v>
      </c>
    </row>
    <row r="77" spans="1:6" x14ac:dyDescent="0.25">
      <c r="A77" s="184" t="s">
        <v>254</v>
      </c>
      <c r="B77" s="183" t="s">
        <v>171</v>
      </c>
      <c r="C77" s="185">
        <v>188000</v>
      </c>
    </row>
    <row r="78" spans="1:6" x14ac:dyDescent="0.25">
      <c r="A78" s="184" t="s">
        <v>255</v>
      </c>
      <c r="B78" s="183" t="s">
        <v>171</v>
      </c>
      <c r="C78" s="185">
        <v>313900</v>
      </c>
    </row>
    <row r="79" spans="1:6" x14ac:dyDescent="0.25">
      <c r="A79" s="184" t="s">
        <v>256</v>
      </c>
      <c r="B79" s="183" t="s">
        <v>14</v>
      </c>
      <c r="C79" s="185">
        <v>3500</v>
      </c>
    </row>
    <row r="80" spans="1:6" hidden="1" x14ac:dyDescent="0.25">
      <c r="A80" s="184" t="s">
        <v>188</v>
      </c>
      <c r="B80" s="183" t="s">
        <v>14</v>
      </c>
      <c r="C80" s="185">
        <v>50</v>
      </c>
    </row>
    <row r="81" spans="1:4" hidden="1" x14ac:dyDescent="0.25">
      <c r="A81" s="184" t="s">
        <v>257</v>
      </c>
      <c r="B81" s="183" t="s">
        <v>171</v>
      </c>
      <c r="C81" s="185">
        <v>110000</v>
      </c>
    </row>
    <row r="82" spans="1:4" hidden="1" x14ac:dyDescent="0.25">
      <c r="A82" s="184" t="s">
        <v>185</v>
      </c>
      <c r="B82" s="183" t="s">
        <v>3</v>
      </c>
      <c r="C82" s="185">
        <v>660</v>
      </c>
    </row>
    <row r="83" spans="1:4" x14ac:dyDescent="0.25">
      <c r="A83" s="184" t="s">
        <v>258</v>
      </c>
      <c r="B83" s="183" t="s">
        <v>171</v>
      </c>
      <c r="C83" s="185">
        <v>850</v>
      </c>
    </row>
    <row r="84" spans="1:4" x14ac:dyDescent="0.25">
      <c r="A84" s="184" t="s">
        <v>187</v>
      </c>
      <c r="B84" s="183" t="s">
        <v>171</v>
      </c>
      <c r="C84" s="185">
        <v>850</v>
      </c>
    </row>
    <row r="85" spans="1:4" x14ac:dyDescent="0.25">
      <c r="A85" s="184" t="s">
        <v>259</v>
      </c>
      <c r="B85" s="183" t="s">
        <v>171</v>
      </c>
      <c r="C85" s="185">
        <v>198000</v>
      </c>
    </row>
    <row r="86" spans="1:4" x14ac:dyDescent="0.25">
      <c r="A86" s="184" t="s">
        <v>260</v>
      </c>
      <c r="B86" s="183" t="s">
        <v>3</v>
      </c>
      <c r="C86" s="185">
        <v>85000</v>
      </c>
    </row>
    <row r="87" spans="1:4" x14ac:dyDescent="0.25">
      <c r="A87" s="184" t="s">
        <v>180</v>
      </c>
      <c r="B87" s="183" t="s">
        <v>171</v>
      </c>
      <c r="C87" s="185">
        <v>1900</v>
      </c>
    </row>
    <row r="88" spans="1:4" x14ac:dyDescent="0.25">
      <c r="A88" s="184" t="s">
        <v>261</v>
      </c>
      <c r="B88" s="183" t="s">
        <v>171</v>
      </c>
      <c r="C88" s="185">
        <v>40000</v>
      </c>
    </row>
    <row r="89" spans="1:4" x14ac:dyDescent="0.25">
      <c r="A89" s="184" t="s">
        <v>262</v>
      </c>
      <c r="B89" s="183" t="s">
        <v>171</v>
      </c>
      <c r="C89" s="185">
        <v>85000</v>
      </c>
    </row>
    <row r="90" spans="1:4" x14ac:dyDescent="0.25">
      <c r="A90" s="184" t="s">
        <v>263</v>
      </c>
      <c r="B90" s="183" t="s">
        <v>237</v>
      </c>
      <c r="C90" s="185">
        <v>18927</v>
      </c>
    </row>
    <row r="91" spans="1:4" x14ac:dyDescent="0.25">
      <c r="A91" s="184" t="s">
        <v>264</v>
      </c>
      <c r="B91" s="183" t="s">
        <v>2</v>
      </c>
      <c r="C91" s="185">
        <v>1450</v>
      </c>
      <c r="D91" s="138" t="s">
        <v>265</v>
      </c>
    </row>
    <row r="92" spans="1:4" x14ac:dyDescent="0.25">
      <c r="A92" s="184" t="s">
        <v>170</v>
      </c>
      <c r="B92" s="183" t="s">
        <v>245</v>
      </c>
      <c r="C92" s="185">
        <v>5000</v>
      </c>
    </row>
    <row r="93" spans="1:4" x14ac:dyDescent="0.25">
      <c r="A93" s="184" t="s">
        <v>445</v>
      </c>
      <c r="B93" s="183" t="s">
        <v>3</v>
      </c>
      <c r="C93" s="185">
        <v>390000</v>
      </c>
    </row>
    <row r="94" spans="1:4" x14ac:dyDescent="0.25">
      <c r="A94" s="184" t="s">
        <v>446</v>
      </c>
      <c r="B94" s="183" t="s">
        <v>3</v>
      </c>
      <c r="C94" s="185">
        <v>300000</v>
      </c>
    </row>
    <row r="95" spans="1:4" x14ac:dyDescent="0.25">
      <c r="A95" s="184" t="s">
        <v>266</v>
      </c>
      <c r="B95" s="183" t="s">
        <v>14</v>
      </c>
      <c r="C95" s="185">
        <v>14000</v>
      </c>
    </row>
    <row r="96" spans="1:4" x14ac:dyDescent="0.25">
      <c r="A96" s="184" t="s">
        <v>189</v>
      </c>
      <c r="B96" s="183" t="s">
        <v>3</v>
      </c>
      <c r="C96" s="185">
        <v>6740</v>
      </c>
    </row>
    <row r="97" spans="1:3" hidden="1" x14ac:dyDescent="0.25">
      <c r="A97" s="184" t="s">
        <v>267</v>
      </c>
      <c r="B97" s="183" t="s">
        <v>3</v>
      </c>
      <c r="C97" s="185">
        <v>2000</v>
      </c>
    </row>
    <row r="98" spans="1:3" hidden="1" x14ac:dyDescent="0.25">
      <c r="A98" s="184" t="s">
        <v>268</v>
      </c>
      <c r="B98" s="183" t="s">
        <v>3</v>
      </c>
      <c r="C98" s="185">
        <v>18173</v>
      </c>
    </row>
    <row r="99" spans="1:3" hidden="1" x14ac:dyDescent="0.25">
      <c r="A99" s="184" t="s">
        <v>269</v>
      </c>
      <c r="B99" s="183" t="s">
        <v>171</v>
      </c>
      <c r="C99" s="185">
        <v>650000</v>
      </c>
    </row>
    <row r="100" spans="1:3" x14ac:dyDescent="0.25">
      <c r="A100" s="184" t="s">
        <v>270</v>
      </c>
      <c r="B100" s="183" t="s">
        <v>2</v>
      </c>
      <c r="C100" s="185">
        <v>330768</v>
      </c>
    </row>
    <row r="101" spans="1:3" x14ac:dyDescent="0.25">
      <c r="A101" s="184" t="s">
        <v>179</v>
      </c>
      <c r="B101" s="183" t="s">
        <v>2</v>
      </c>
      <c r="C101" s="185">
        <v>214256</v>
      </c>
    </row>
    <row r="102" spans="1:3" ht="165.6" hidden="1" x14ac:dyDescent="0.25">
      <c r="A102" s="187" t="s">
        <v>271</v>
      </c>
      <c r="B102" s="183" t="s">
        <v>171</v>
      </c>
      <c r="C102" s="185">
        <v>850000</v>
      </c>
    </row>
    <row r="103" spans="1:3" hidden="1" x14ac:dyDescent="0.25">
      <c r="A103" s="184" t="s">
        <v>272</v>
      </c>
      <c r="B103" s="183" t="s">
        <v>14</v>
      </c>
      <c r="C103" s="185">
        <v>450000</v>
      </c>
    </row>
    <row r="104" spans="1:3" hidden="1" x14ac:dyDescent="0.25">
      <c r="A104" s="184" t="s">
        <v>273</v>
      </c>
      <c r="B104" s="183" t="s">
        <v>2</v>
      </c>
      <c r="C104" s="185">
        <v>420000</v>
      </c>
    </row>
    <row r="105" spans="1:3" hidden="1" x14ac:dyDescent="0.25">
      <c r="A105" s="184" t="s">
        <v>274</v>
      </c>
      <c r="B105" s="183" t="s">
        <v>13</v>
      </c>
      <c r="C105" s="185">
        <v>6500</v>
      </c>
    </row>
    <row r="106" spans="1:3" hidden="1" x14ac:dyDescent="0.25">
      <c r="A106" s="184" t="s">
        <v>275</v>
      </c>
      <c r="B106" s="183" t="s">
        <v>171</v>
      </c>
      <c r="C106" s="185">
        <v>3480000</v>
      </c>
    </row>
    <row r="107" spans="1:3" hidden="1" x14ac:dyDescent="0.25">
      <c r="A107" s="184" t="s">
        <v>276</v>
      </c>
      <c r="B107" s="183" t="s">
        <v>171</v>
      </c>
      <c r="C107" s="185">
        <v>1800000</v>
      </c>
    </row>
    <row r="108" spans="1:3" ht="110.4" hidden="1" x14ac:dyDescent="0.25">
      <c r="A108" s="187" t="s">
        <v>277</v>
      </c>
      <c r="B108" s="183" t="s">
        <v>171</v>
      </c>
      <c r="C108" s="185">
        <v>6800000</v>
      </c>
    </row>
    <row r="109" spans="1:3" hidden="1" x14ac:dyDescent="0.25">
      <c r="A109" s="184" t="s">
        <v>278</v>
      </c>
      <c r="B109" s="183" t="s">
        <v>171</v>
      </c>
      <c r="C109" s="185">
        <v>12000000</v>
      </c>
    </row>
    <row r="110" spans="1:3" x14ac:dyDescent="0.25">
      <c r="A110" s="184" t="s">
        <v>279</v>
      </c>
      <c r="B110" s="183" t="s">
        <v>2</v>
      </c>
      <c r="C110" s="185">
        <v>214256</v>
      </c>
    </row>
    <row r="111" spans="1:3" x14ac:dyDescent="0.25">
      <c r="A111" s="184" t="s">
        <v>280</v>
      </c>
      <c r="B111" s="183" t="s">
        <v>2</v>
      </c>
      <c r="C111" s="185">
        <v>168950</v>
      </c>
    </row>
    <row r="112" spans="1:3" ht="16.05" hidden="1" customHeight="1" x14ac:dyDescent="0.25">
      <c r="A112" s="184" t="s">
        <v>281</v>
      </c>
      <c r="B112" s="183" t="s">
        <v>13</v>
      </c>
      <c r="C112" s="185">
        <v>15000</v>
      </c>
    </row>
    <row r="113" spans="1:3" hidden="1" x14ac:dyDescent="0.25">
      <c r="A113" s="184" t="s">
        <v>282</v>
      </c>
      <c r="B113" s="183" t="s">
        <v>13</v>
      </c>
      <c r="C113" s="185">
        <v>15000</v>
      </c>
    </row>
    <row r="114" spans="1:3" hidden="1" x14ac:dyDescent="0.25">
      <c r="A114" s="184" t="s">
        <v>283</v>
      </c>
      <c r="B114" s="183" t="s">
        <v>171</v>
      </c>
      <c r="C114" s="185">
        <v>1600</v>
      </c>
    </row>
    <row r="115" spans="1:3" x14ac:dyDescent="0.25">
      <c r="A115" s="184" t="s">
        <v>284</v>
      </c>
      <c r="B115" s="183" t="s">
        <v>171</v>
      </c>
      <c r="C115" s="185">
        <v>391900</v>
      </c>
    </row>
    <row r="116" spans="1:3" x14ac:dyDescent="0.25">
      <c r="A116" s="184" t="s">
        <v>285</v>
      </c>
      <c r="B116" s="183" t="s">
        <v>3</v>
      </c>
      <c r="C116" s="185">
        <v>35200</v>
      </c>
    </row>
    <row r="117" spans="1:3" x14ac:dyDescent="0.25">
      <c r="A117" s="184" t="s">
        <v>286</v>
      </c>
      <c r="B117" s="183" t="s">
        <v>171</v>
      </c>
      <c r="C117" s="185">
        <v>18200000</v>
      </c>
    </row>
    <row r="118" spans="1:3" x14ac:dyDescent="0.25">
      <c r="A118" s="184" t="s">
        <v>287</v>
      </c>
      <c r="B118" s="183" t="s">
        <v>171</v>
      </c>
      <c r="C118" s="185">
        <v>24300000</v>
      </c>
    </row>
    <row r="119" spans="1:3" x14ac:dyDescent="0.25">
      <c r="A119" s="184" t="s">
        <v>190</v>
      </c>
      <c r="B119" s="183" t="s">
        <v>191</v>
      </c>
      <c r="C119" s="185">
        <v>1600</v>
      </c>
    </row>
    <row r="120" spans="1:3" x14ac:dyDescent="0.25">
      <c r="A120" s="184" t="s">
        <v>288</v>
      </c>
      <c r="B120" s="183" t="s">
        <v>13</v>
      </c>
      <c r="C120" s="185">
        <v>1480</v>
      </c>
    </row>
    <row r="121" spans="1:3" x14ac:dyDescent="0.25">
      <c r="A121" s="184" t="s">
        <v>289</v>
      </c>
      <c r="B121" s="183" t="s">
        <v>14</v>
      </c>
      <c r="C121" s="185">
        <v>18500</v>
      </c>
    </row>
    <row r="122" spans="1:3" hidden="1" x14ac:dyDescent="0.25">
      <c r="A122" s="184" t="s">
        <v>290</v>
      </c>
      <c r="B122" s="183" t="s">
        <v>2</v>
      </c>
      <c r="C122" s="185">
        <v>39000</v>
      </c>
    </row>
    <row r="123" spans="1:3" hidden="1" x14ac:dyDescent="0.25">
      <c r="A123" s="184" t="s">
        <v>291</v>
      </c>
      <c r="B123" s="183" t="s">
        <v>14</v>
      </c>
      <c r="C123" s="185">
        <v>13500</v>
      </c>
    </row>
    <row r="124" spans="1:3" x14ac:dyDescent="0.25">
      <c r="A124" s="184" t="s">
        <v>292</v>
      </c>
      <c r="B124" s="183" t="s">
        <v>237</v>
      </c>
      <c r="C124" s="185">
        <v>122900</v>
      </c>
    </row>
    <row r="125" spans="1:3" x14ac:dyDescent="0.25">
      <c r="A125" s="184" t="s">
        <v>293</v>
      </c>
      <c r="B125" s="183" t="s">
        <v>237</v>
      </c>
      <c r="C125" s="185">
        <v>46800</v>
      </c>
    </row>
    <row r="126" spans="1:3" x14ac:dyDescent="0.25">
      <c r="A126" s="184" t="s">
        <v>294</v>
      </c>
      <c r="B126" s="183" t="s">
        <v>13</v>
      </c>
      <c r="C126" s="185">
        <v>18000</v>
      </c>
    </row>
    <row r="127" spans="1:3" x14ac:dyDescent="0.25">
      <c r="A127" s="184" t="s">
        <v>295</v>
      </c>
      <c r="B127" s="183" t="s">
        <v>237</v>
      </c>
      <c r="C127" s="185">
        <v>65000</v>
      </c>
    </row>
    <row r="128" spans="1:3" x14ac:dyDescent="0.25">
      <c r="A128" s="184" t="s">
        <v>296</v>
      </c>
      <c r="B128" s="183" t="s">
        <v>237</v>
      </c>
      <c r="C128" s="185">
        <v>45900</v>
      </c>
    </row>
    <row r="129" spans="1:3" x14ac:dyDescent="0.25">
      <c r="A129" s="184" t="s">
        <v>297</v>
      </c>
      <c r="B129" s="183" t="s">
        <v>13</v>
      </c>
      <c r="C129" s="185">
        <v>25000</v>
      </c>
    </row>
    <row r="130" spans="1:3" x14ac:dyDescent="0.25">
      <c r="A130" s="184" t="s">
        <v>181</v>
      </c>
      <c r="B130" s="183" t="s">
        <v>182</v>
      </c>
      <c r="C130" s="185">
        <v>67380</v>
      </c>
    </row>
    <row r="131" spans="1:3" x14ac:dyDescent="0.25">
      <c r="A131" s="184" t="s">
        <v>298</v>
      </c>
      <c r="B131" s="183" t="s">
        <v>182</v>
      </c>
      <c r="C131" s="185">
        <v>54000</v>
      </c>
    </row>
    <row r="132" spans="1:3" x14ac:dyDescent="0.25">
      <c r="A132" s="184" t="s">
        <v>186</v>
      </c>
      <c r="B132" s="183" t="s">
        <v>3</v>
      </c>
      <c r="C132" s="185">
        <v>216</v>
      </c>
    </row>
    <row r="133" spans="1:3" x14ac:dyDescent="0.25">
      <c r="A133" s="184" t="s">
        <v>299</v>
      </c>
      <c r="B133" s="183" t="s">
        <v>171</v>
      </c>
      <c r="C133" s="185">
        <v>5000</v>
      </c>
    </row>
    <row r="134" spans="1:3" x14ac:dyDescent="0.25">
      <c r="A134" s="184" t="s">
        <v>300</v>
      </c>
      <c r="B134" s="183" t="s">
        <v>234</v>
      </c>
      <c r="C134" s="185">
        <v>4700</v>
      </c>
    </row>
    <row r="135" spans="1:3" x14ac:dyDescent="0.25">
      <c r="A135" s="184" t="s">
        <v>301</v>
      </c>
      <c r="B135" s="183" t="s">
        <v>171</v>
      </c>
      <c r="C135" s="185">
        <v>15000</v>
      </c>
    </row>
    <row r="136" spans="1:3" x14ac:dyDescent="0.25">
      <c r="A136" s="184" t="s">
        <v>302</v>
      </c>
      <c r="B136" s="183" t="s">
        <v>171</v>
      </c>
      <c r="C136" s="185">
        <v>5500</v>
      </c>
    </row>
    <row r="137" spans="1:3" x14ac:dyDescent="0.25">
      <c r="A137" s="184" t="s">
        <v>303</v>
      </c>
      <c r="B137" s="183" t="s">
        <v>171</v>
      </c>
      <c r="C137" s="185">
        <v>1500000</v>
      </c>
    </row>
    <row r="138" spans="1:3" x14ac:dyDescent="0.25">
      <c r="A138" s="184" t="s">
        <v>304</v>
      </c>
      <c r="B138" s="183" t="s">
        <v>171</v>
      </c>
      <c r="C138" s="185">
        <v>1850000</v>
      </c>
    </row>
    <row r="139" spans="1:3" x14ac:dyDescent="0.25">
      <c r="A139" s="184" t="s">
        <v>305</v>
      </c>
      <c r="B139" s="183" t="s">
        <v>3</v>
      </c>
      <c r="C139" s="185">
        <v>568000</v>
      </c>
    </row>
    <row r="140" spans="1:3" x14ac:dyDescent="0.25">
      <c r="A140" s="184" t="s">
        <v>420</v>
      </c>
      <c r="B140" s="183" t="s">
        <v>3</v>
      </c>
      <c r="C140" s="185">
        <v>385000</v>
      </c>
    </row>
    <row r="141" spans="1:3" x14ac:dyDescent="0.25">
      <c r="A141" s="184" t="s">
        <v>172</v>
      </c>
      <c r="B141" s="183" t="s">
        <v>306</v>
      </c>
      <c r="C141" s="185">
        <v>2100</v>
      </c>
    </row>
    <row r="142" spans="1:3" x14ac:dyDescent="0.25">
      <c r="A142" s="184" t="s">
        <v>307</v>
      </c>
      <c r="B142" s="183" t="s">
        <v>2</v>
      </c>
      <c r="C142" s="185">
        <v>33903</v>
      </c>
    </row>
    <row r="143" spans="1:3" x14ac:dyDescent="0.25">
      <c r="A143" s="184" t="s">
        <v>308</v>
      </c>
      <c r="B143" s="183" t="s">
        <v>171</v>
      </c>
      <c r="C143" s="185">
        <v>83500</v>
      </c>
    </row>
    <row r="144" spans="1:3" x14ac:dyDescent="0.25">
      <c r="A144" s="184" t="s">
        <v>309</v>
      </c>
      <c r="B144" s="183" t="s">
        <v>171</v>
      </c>
      <c r="C144" s="185">
        <v>9900</v>
      </c>
    </row>
    <row r="145" spans="1:3" x14ac:dyDescent="0.25">
      <c r="A145" s="184" t="s">
        <v>310</v>
      </c>
      <c r="B145" s="183" t="s">
        <v>171</v>
      </c>
      <c r="C145" s="185">
        <v>55000</v>
      </c>
    </row>
    <row r="146" spans="1:3" x14ac:dyDescent="0.25">
      <c r="A146" s="184" t="s">
        <v>311</v>
      </c>
      <c r="B146" s="183" t="s">
        <v>2</v>
      </c>
      <c r="C146" s="185">
        <v>23000</v>
      </c>
    </row>
    <row r="147" spans="1:3" x14ac:dyDescent="0.25">
      <c r="A147" s="184" t="s">
        <v>312</v>
      </c>
      <c r="B147" s="183" t="s">
        <v>13</v>
      </c>
      <c r="C147" s="185">
        <v>7200</v>
      </c>
    </row>
    <row r="148" spans="1:3" x14ac:dyDescent="0.25">
      <c r="A148" s="184" t="s">
        <v>313</v>
      </c>
      <c r="B148" s="183" t="s">
        <v>13</v>
      </c>
      <c r="C148" s="185">
        <v>1500</v>
      </c>
    </row>
    <row r="149" spans="1:3" x14ac:dyDescent="0.25">
      <c r="A149" s="184" t="s">
        <v>314</v>
      </c>
      <c r="B149" s="183" t="s">
        <v>2</v>
      </c>
      <c r="C149" s="185">
        <v>43000</v>
      </c>
    </row>
    <row r="150" spans="1:3" x14ac:dyDescent="0.25">
      <c r="A150" s="184" t="s">
        <v>178</v>
      </c>
      <c r="B150" s="183" t="s">
        <v>171</v>
      </c>
      <c r="C150" s="185">
        <v>58500</v>
      </c>
    </row>
    <row r="151" spans="1:3" x14ac:dyDescent="0.25">
      <c r="A151" s="184" t="s">
        <v>315</v>
      </c>
      <c r="B151" s="183" t="s">
        <v>14</v>
      </c>
      <c r="C151" s="185">
        <f>45400/0.8</f>
        <v>56750</v>
      </c>
    </row>
    <row r="152" spans="1:3" x14ac:dyDescent="0.25">
      <c r="A152" s="184" t="s">
        <v>316</v>
      </c>
      <c r="B152" s="183" t="s">
        <v>171</v>
      </c>
      <c r="C152" s="185">
        <v>949900</v>
      </c>
    </row>
    <row r="153" spans="1:3" hidden="1" x14ac:dyDescent="0.25">
      <c r="A153" s="184" t="s">
        <v>184</v>
      </c>
      <c r="B153" s="183" t="s">
        <v>174</v>
      </c>
      <c r="C153" s="185">
        <v>17731</v>
      </c>
    </row>
    <row r="154" spans="1:3" hidden="1" x14ac:dyDescent="0.25">
      <c r="A154" s="184" t="s">
        <v>177</v>
      </c>
      <c r="B154" s="183" t="s">
        <v>14</v>
      </c>
      <c r="C154" s="185">
        <v>5793</v>
      </c>
    </row>
    <row r="155" spans="1:3" x14ac:dyDescent="0.25">
      <c r="A155" s="184" t="s">
        <v>317</v>
      </c>
      <c r="B155" s="183" t="s">
        <v>2</v>
      </c>
      <c r="C155" s="185">
        <v>4150</v>
      </c>
    </row>
    <row r="156" spans="1:3" x14ac:dyDescent="0.25">
      <c r="A156" s="184" t="s">
        <v>195</v>
      </c>
      <c r="B156" s="183" t="s">
        <v>13</v>
      </c>
      <c r="C156" s="185">
        <v>10645</v>
      </c>
    </row>
    <row r="157" spans="1:3" x14ac:dyDescent="0.25">
      <c r="A157" s="184" t="s">
        <v>318</v>
      </c>
      <c r="B157" s="183" t="s">
        <v>14</v>
      </c>
      <c r="C157" s="185">
        <v>1395</v>
      </c>
    </row>
    <row r="158" spans="1:3" x14ac:dyDescent="0.25">
      <c r="A158" s="184" t="s">
        <v>319</v>
      </c>
      <c r="B158" s="183" t="s">
        <v>171</v>
      </c>
      <c r="C158" s="185">
        <v>385000</v>
      </c>
    </row>
    <row r="159" spans="1:3" x14ac:dyDescent="0.25">
      <c r="A159" s="184" t="s">
        <v>320</v>
      </c>
      <c r="B159" s="183" t="s">
        <v>171</v>
      </c>
      <c r="C159" s="185">
        <v>670000</v>
      </c>
    </row>
    <row r="160" spans="1:3" x14ac:dyDescent="0.25">
      <c r="A160" s="184" t="s">
        <v>321</v>
      </c>
      <c r="B160" s="183" t="s">
        <v>2</v>
      </c>
      <c r="C160" s="185">
        <v>220000</v>
      </c>
    </row>
    <row r="161" spans="1:3" x14ac:dyDescent="0.25">
      <c r="A161" s="184" t="s">
        <v>322</v>
      </c>
      <c r="B161" s="183" t="s">
        <v>13</v>
      </c>
      <c r="C161" s="185">
        <v>8700</v>
      </c>
    </row>
    <row r="162" spans="1:3" x14ac:dyDescent="0.25">
      <c r="A162" s="184" t="s">
        <v>323</v>
      </c>
      <c r="B162" s="183" t="s">
        <v>13</v>
      </c>
      <c r="C162" s="185">
        <v>8700</v>
      </c>
    </row>
    <row r="163" spans="1:3" x14ac:dyDescent="0.25">
      <c r="A163" s="184" t="s">
        <v>324</v>
      </c>
      <c r="B163" s="183" t="s">
        <v>171</v>
      </c>
      <c r="C163" s="185">
        <v>70200</v>
      </c>
    </row>
    <row r="164" spans="1:3" hidden="1" x14ac:dyDescent="0.25">
      <c r="A164" s="184" t="s">
        <v>325</v>
      </c>
      <c r="B164" s="183" t="s">
        <v>2</v>
      </c>
      <c r="C164" s="185">
        <v>30000</v>
      </c>
    </row>
    <row r="165" spans="1:3" x14ac:dyDescent="0.25">
      <c r="A165" s="184" t="s">
        <v>326</v>
      </c>
      <c r="B165" s="183" t="s">
        <v>171</v>
      </c>
      <c r="C165" s="185">
        <v>350000</v>
      </c>
    </row>
    <row r="166" spans="1:3" x14ac:dyDescent="0.25">
      <c r="A166" s="184" t="s">
        <v>327</v>
      </c>
      <c r="B166" s="183" t="s">
        <v>171</v>
      </c>
      <c r="C166" s="185">
        <v>682900</v>
      </c>
    </row>
    <row r="167" spans="1:3" x14ac:dyDescent="0.25">
      <c r="A167" s="184" t="s">
        <v>328</v>
      </c>
      <c r="B167" s="183" t="s">
        <v>171</v>
      </c>
      <c r="C167" s="185">
        <v>180372</v>
      </c>
    </row>
    <row r="168" spans="1:3" x14ac:dyDescent="0.25">
      <c r="A168" s="184" t="s">
        <v>329</v>
      </c>
      <c r="B168" s="183" t="s">
        <v>171</v>
      </c>
      <c r="C168" s="185">
        <v>350</v>
      </c>
    </row>
    <row r="169" spans="1:3" x14ac:dyDescent="0.25">
      <c r="A169" s="184" t="s">
        <v>416</v>
      </c>
      <c r="B169" s="183" t="s">
        <v>171</v>
      </c>
      <c r="C169" s="185">
        <v>510900</v>
      </c>
    </row>
    <row r="170" spans="1:3" x14ac:dyDescent="0.25">
      <c r="A170" s="184" t="s">
        <v>331</v>
      </c>
      <c r="B170" s="183" t="s">
        <v>171</v>
      </c>
      <c r="C170" s="185">
        <v>4300</v>
      </c>
    </row>
    <row r="171" spans="1:3" x14ac:dyDescent="0.25">
      <c r="A171" s="184" t="s">
        <v>332</v>
      </c>
      <c r="B171" s="183" t="s">
        <v>171</v>
      </c>
      <c r="C171" s="185">
        <v>5480</v>
      </c>
    </row>
    <row r="172" spans="1:3" x14ac:dyDescent="0.25">
      <c r="A172" s="184" t="s">
        <v>333</v>
      </c>
      <c r="B172" s="183" t="s">
        <v>171</v>
      </c>
      <c r="C172" s="185">
        <v>10850</v>
      </c>
    </row>
    <row r="173" spans="1:3" x14ac:dyDescent="0.25">
      <c r="A173" s="184" t="s">
        <v>334</v>
      </c>
      <c r="B173" s="183" t="s">
        <v>171</v>
      </c>
      <c r="C173" s="185">
        <v>100390</v>
      </c>
    </row>
    <row r="174" spans="1:3" x14ac:dyDescent="0.25">
      <c r="A174" s="184" t="s">
        <v>335</v>
      </c>
      <c r="B174" s="183" t="s">
        <v>3</v>
      </c>
      <c r="C174" s="185">
        <v>21000</v>
      </c>
    </row>
    <row r="175" spans="1:3" x14ac:dyDescent="0.25">
      <c r="A175" s="184" t="s">
        <v>336</v>
      </c>
      <c r="B175" s="183" t="s">
        <v>3</v>
      </c>
      <c r="C175" s="190">
        <v>10600</v>
      </c>
    </row>
    <row r="176" spans="1:3" x14ac:dyDescent="0.25">
      <c r="A176" s="184" t="s">
        <v>192</v>
      </c>
      <c r="B176" s="183" t="s">
        <v>2</v>
      </c>
      <c r="C176" s="185">
        <v>95000</v>
      </c>
    </row>
    <row r="177" spans="1:4" x14ac:dyDescent="0.25">
      <c r="A177" s="184" t="s">
        <v>337</v>
      </c>
      <c r="B177" s="183" t="s">
        <v>171</v>
      </c>
      <c r="C177" s="185">
        <v>3550000</v>
      </c>
    </row>
    <row r="178" spans="1:4" x14ac:dyDescent="0.25">
      <c r="A178" s="184" t="s">
        <v>338</v>
      </c>
      <c r="B178" s="183" t="s">
        <v>171</v>
      </c>
      <c r="C178" s="185">
        <v>1900000</v>
      </c>
    </row>
    <row r="179" spans="1:4" x14ac:dyDescent="0.25">
      <c r="A179" s="184" t="s">
        <v>339</v>
      </c>
      <c r="B179" s="183" t="s">
        <v>2</v>
      </c>
      <c r="C179" s="185">
        <v>1105</v>
      </c>
      <c r="D179" s="138" t="s">
        <v>340</v>
      </c>
    </row>
    <row r="180" spans="1:4" x14ac:dyDescent="0.25">
      <c r="A180" s="184" t="s">
        <v>341</v>
      </c>
      <c r="B180" s="183" t="s">
        <v>198</v>
      </c>
      <c r="C180" s="185">
        <v>1105</v>
      </c>
    </row>
    <row r="181" spans="1:4" x14ac:dyDescent="0.25">
      <c r="A181" s="184" t="s">
        <v>341</v>
      </c>
      <c r="B181" s="183" t="s">
        <v>198</v>
      </c>
      <c r="C181" s="185">
        <v>1105</v>
      </c>
    </row>
    <row r="182" spans="1:4" x14ac:dyDescent="0.25">
      <c r="A182" s="184" t="s">
        <v>342</v>
      </c>
      <c r="B182" s="183" t="s">
        <v>198</v>
      </c>
      <c r="C182" s="185">
        <v>1105</v>
      </c>
      <c r="D182" s="138" t="s">
        <v>343</v>
      </c>
    </row>
    <row r="183" spans="1:4" x14ac:dyDescent="0.25">
      <c r="A183" s="184" t="s">
        <v>344</v>
      </c>
      <c r="B183" s="183" t="s">
        <v>198</v>
      </c>
      <c r="C183" s="185">
        <v>1105</v>
      </c>
      <c r="D183" s="138" t="s">
        <v>343</v>
      </c>
    </row>
    <row r="184" spans="1:4" x14ac:dyDescent="0.25">
      <c r="A184" s="184" t="s">
        <v>345</v>
      </c>
      <c r="B184" s="183" t="s">
        <v>198</v>
      </c>
      <c r="C184" s="185">
        <v>1450</v>
      </c>
      <c r="D184" s="138" t="s">
        <v>346</v>
      </c>
    </row>
    <row r="185" spans="1:4" x14ac:dyDescent="0.25">
      <c r="A185" s="184" t="s">
        <v>431</v>
      </c>
      <c r="B185" s="183" t="s">
        <v>2</v>
      </c>
      <c r="C185" s="185">
        <v>75000</v>
      </c>
    </row>
    <row r="186" spans="1:4" x14ac:dyDescent="0.25">
      <c r="A186" s="184" t="s">
        <v>347</v>
      </c>
      <c r="B186" s="183" t="s">
        <v>171</v>
      </c>
      <c r="C186" s="185">
        <v>2500</v>
      </c>
    </row>
    <row r="187" spans="1:4" x14ac:dyDescent="0.25">
      <c r="A187" s="184" t="s">
        <v>348</v>
      </c>
      <c r="B187" s="183" t="s">
        <v>14</v>
      </c>
      <c r="C187" s="185">
        <v>19600</v>
      </c>
    </row>
    <row r="188" spans="1:4" x14ac:dyDescent="0.25">
      <c r="A188" s="184" t="s">
        <v>349</v>
      </c>
      <c r="B188" s="183" t="s">
        <v>14</v>
      </c>
      <c r="C188" s="185">
        <v>76730</v>
      </c>
    </row>
    <row r="189" spans="1:4" x14ac:dyDescent="0.25">
      <c r="A189" s="184" t="s">
        <v>350</v>
      </c>
      <c r="B189" s="183" t="s">
        <v>14</v>
      </c>
      <c r="C189" s="185">
        <v>12128</v>
      </c>
    </row>
    <row r="190" spans="1:4" x14ac:dyDescent="0.25">
      <c r="A190" s="184" t="s">
        <v>351</v>
      </c>
      <c r="B190" s="183" t="s">
        <v>14</v>
      </c>
      <c r="C190" s="185">
        <v>8200</v>
      </c>
    </row>
    <row r="191" spans="1:4" x14ac:dyDescent="0.25">
      <c r="A191" s="184" t="s">
        <v>411</v>
      </c>
      <c r="B191" s="183" t="s">
        <v>14</v>
      </c>
      <c r="C191" s="185">
        <v>10800</v>
      </c>
    </row>
    <row r="192" spans="1:4" x14ac:dyDescent="0.25">
      <c r="A192" s="184" t="s">
        <v>352</v>
      </c>
      <c r="B192" s="183" t="s">
        <v>14</v>
      </c>
      <c r="C192" s="185">
        <v>3120</v>
      </c>
    </row>
    <row r="193" spans="1:3" x14ac:dyDescent="0.25">
      <c r="A193" s="184" t="s">
        <v>353</v>
      </c>
      <c r="B193" s="183" t="s">
        <v>14</v>
      </c>
      <c r="C193" s="185">
        <v>20500</v>
      </c>
    </row>
    <row r="194" spans="1:3" ht="27.6" x14ac:dyDescent="0.25">
      <c r="A194" s="187" t="s">
        <v>354</v>
      </c>
      <c r="B194" s="183" t="s">
        <v>14</v>
      </c>
      <c r="C194" s="185">
        <v>5650</v>
      </c>
    </row>
    <row r="195" spans="1:3" x14ac:dyDescent="0.25">
      <c r="A195" s="184" t="s">
        <v>355</v>
      </c>
      <c r="B195" s="183" t="s">
        <v>14</v>
      </c>
      <c r="C195" s="185">
        <v>13500</v>
      </c>
    </row>
    <row r="196" spans="1:3" x14ac:dyDescent="0.25">
      <c r="A196" s="184" t="s">
        <v>356</v>
      </c>
      <c r="B196" s="183" t="s">
        <v>14</v>
      </c>
      <c r="C196" s="185">
        <v>27315</v>
      </c>
    </row>
    <row r="197" spans="1:3" x14ac:dyDescent="0.25">
      <c r="A197" s="184" t="s">
        <v>357</v>
      </c>
      <c r="B197" s="183" t="s">
        <v>14</v>
      </c>
      <c r="C197" s="185">
        <v>57100</v>
      </c>
    </row>
    <row r="198" spans="1:3" x14ac:dyDescent="0.25">
      <c r="A198" s="184" t="s">
        <v>358</v>
      </c>
      <c r="B198" s="183" t="s">
        <v>14</v>
      </c>
      <c r="C198" s="185">
        <v>19500</v>
      </c>
    </row>
    <row r="199" spans="1:3" x14ac:dyDescent="0.25">
      <c r="A199" s="184" t="s">
        <v>359</v>
      </c>
      <c r="B199" s="183" t="s">
        <v>234</v>
      </c>
      <c r="C199" s="185">
        <v>15814.81</v>
      </c>
    </row>
    <row r="200" spans="1:3" x14ac:dyDescent="0.25">
      <c r="A200" s="184" t="s">
        <v>360</v>
      </c>
      <c r="B200" s="183" t="s">
        <v>234</v>
      </c>
      <c r="C200" s="185">
        <v>32503.33</v>
      </c>
    </row>
    <row r="201" spans="1:3" x14ac:dyDescent="0.25">
      <c r="A201" s="184" t="s">
        <v>361</v>
      </c>
      <c r="B201" s="183" t="s">
        <v>14</v>
      </c>
      <c r="C201" s="185">
        <v>30100</v>
      </c>
    </row>
    <row r="202" spans="1:3" x14ac:dyDescent="0.25">
      <c r="A202" s="184" t="s">
        <v>362</v>
      </c>
      <c r="B202" s="183" t="s">
        <v>171</v>
      </c>
      <c r="C202" s="185">
        <v>650000</v>
      </c>
    </row>
    <row r="203" spans="1:3" x14ac:dyDescent="0.25">
      <c r="A203" s="184" t="s">
        <v>363</v>
      </c>
      <c r="B203" s="183" t="s">
        <v>171</v>
      </c>
      <c r="C203" s="185">
        <v>2980</v>
      </c>
    </row>
    <row r="204" spans="1:3" x14ac:dyDescent="0.25">
      <c r="A204" s="184" t="s">
        <v>364</v>
      </c>
      <c r="B204" s="183" t="s">
        <v>171</v>
      </c>
      <c r="C204" s="185">
        <v>1230</v>
      </c>
    </row>
    <row r="205" spans="1:3" x14ac:dyDescent="0.25">
      <c r="A205" s="184" t="s">
        <v>365</v>
      </c>
      <c r="B205" s="183" t="s">
        <v>171</v>
      </c>
      <c r="C205" s="185">
        <v>760</v>
      </c>
    </row>
    <row r="206" spans="1:3" hidden="1" x14ac:dyDescent="0.25">
      <c r="A206" s="184" t="s">
        <v>366</v>
      </c>
      <c r="B206" s="183" t="s">
        <v>3</v>
      </c>
      <c r="C206" s="185">
        <v>235000</v>
      </c>
    </row>
    <row r="207" spans="1:3" x14ac:dyDescent="0.25">
      <c r="A207" s="184"/>
      <c r="B207" s="183"/>
      <c r="C207" s="185"/>
    </row>
    <row r="208" spans="1:3" x14ac:dyDescent="0.25">
      <c r="A208" s="331" t="s">
        <v>367</v>
      </c>
      <c r="B208" s="332"/>
      <c r="C208" s="333"/>
    </row>
    <row r="209" spans="1:3" x14ac:dyDescent="0.25">
      <c r="A209" s="184" t="s">
        <v>429</v>
      </c>
      <c r="B209" s="183" t="s">
        <v>171</v>
      </c>
      <c r="C209" s="185">
        <v>385000</v>
      </c>
    </row>
    <row r="210" spans="1:3" x14ac:dyDescent="0.25">
      <c r="A210" s="184" t="s">
        <v>373</v>
      </c>
      <c r="B210" s="183" t="s">
        <v>430</v>
      </c>
      <c r="C210" s="185">
        <v>232872</v>
      </c>
    </row>
    <row r="211" spans="1:3" x14ac:dyDescent="0.25">
      <c r="A211" s="184" t="s">
        <v>432</v>
      </c>
      <c r="B211" s="183" t="s">
        <v>14</v>
      </c>
      <c r="C211" s="185">
        <v>6950</v>
      </c>
    </row>
    <row r="212" spans="1:3" x14ac:dyDescent="0.25">
      <c r="A212" s="184" t="s">
        <v>433</v>
      </c>
      <c r="B212" s="183" t="s">
        <v>171</v>
      </c>
      <c r="C212" s="185">
        <v>5405</v>
      </c>
    </row>
    <row r="213" spans="1:3" x14ac:dyDescent="0.25">
      <c r="A213" s="184" t="s">
        <v>371</v>
      </c>
      <c r="B213" s="183" t="s">
        <v>14</v>
      </c>
      <c r="C213" s="185">
        <v>575</v>
      </c>
    </row>
    <row r="214" spans="1:3" x14ac:dyDescent="0.25">
      <c r="A214" s="184" t="s">
        <v>434</v>
      </c>
      <c r="B214" s="183" t="s">
        <v>14</v>
      </c>
      <c r="C214" s="185">
        <v>6150</v>
      </c>
    </row>
    <row r="215" spans="1:3" x14ac:dyDescent="0.25">
      <c r="A215" s="184" t="s">
        <v>436</v>
      </c>
      <c r="B215" s="183" t="s">
        <v>171</v>
      </c>
      <c r="C215" s="185">
        <v>955000</v>
      </c>
    </row>
    <row r="216" spans="1:3" x14ac:dyDescent="0.25">
      <c r="A216" s="184" t="s">
        <v>438</v>
      </c>
      <c r="B216" s="183" t="s">
        <v>171</v>
      </c>
      <c r="C216" s="185">
        <v>1150000</v>
      </c>
    </row>
    <row r="217" spans="1:3" x14ac:dyDescent="0.25">
      <c r="A217" s="184" t="s">
        <v>437</v>
      </c>
      <c r="B217" s="183" t="s">
        <v>171</v>
      </c>
      <c r="C217" s="185">
        <v>450000</v>
      </c>
    </row>
    <row r="218" spans="1:3" x14ac:dyDescent="0.25">
      <c r="A218" s="184" t="s">
        <v>439</v>
      </c>
      <c r="B218" s="183" t="s">
        <v>171</v>
      </c>
      <c r="C218" s="185">
        <v>190000</v>
      </c>
    </row>
    <row r="219" spans="1:3" x14ac:dyDescent="0.25">
      <c r="A219" s="184" t="s">
        <v>440</v>
      </c>
      <c r="B219" s="183" t="s">
        <v>14</v>
      </c>
      <c r="C219" s="185">
        <v>6800</v>
      </c>
    </row>
    <row r="220" spans="1:3" x14ac:dyDescent="0.25">
      <c r="A220" s="184" t="s">
        <v>441</v>
      </c>
      <c r="B220" s="183" t="s">
        <v>171</v>
      </c>
      <c r="C220" s="185">
        <v>52800</v>
      </c>
    </row>
    <row r="221" spans="1:3" x14ac:dyDescent="0.25">
      <c r="A221" s="184" t="s">
        <v>376</v>
      </c>
      <c r="B221" s="183" t="s">
        <v>14</v>
      </c>
      <c r="C221" s="185">
        <v>5942</v>
      </c>
    </row>
    <row r="222" spans="1:3" x14ac:dyDescent="0.25">
      <c r="A222" s="184" t="s">
        <v>368</v>
      </c>
      <c r="B222" s="183" t="s">
        <v>171</v>
      </c>
      <c r="C222" s="185">
        <v>1610</v>
      </c>
    </row>
    <row r="223" spans="1:3" x14ac:dyDescent="0.25">
      <c r="A223" s="184" t="s">
        <v>372</v>
      </c>
      <c r="B223" s="183" t="s">
        <v>171</v>
      </c>
      <c r="C223" s="185">
        <v>3450</v>
      </c>
    </row>
    <row r="224" spans="1:3" x14ac:dyDescent="0.25">
      <c r="A224" s="184" t="s">
        <v>377</v>
      </c>
      <c r="B224" s="183" t="s">
        <v>171</v>
      </c>
      <c r="C224" s="185">
        <v>920</v>
      </c>
    </row>
    <row r="225" spans="1:7" x14ac:dyDescent="0.25">
      <c r="A225" s="184" t="s">
        <v>370</v>
      </c>
      <c r="B225" s="183" t="s">
        <v>171</v>
      </c>
      <c r="C225" s="185">
        <v>10005</v>
      </c>
    </row>
    <row r="226" spans="1:7" x14ac:dyDescent="0.25">
      <c r="A226" s="184" t="s">
        <v>369</v>
      </c>
      <c r="B226" s="183" t="s">
        <v>14</v>
      </c>
      <c r="C226" s="185">
        <v>2070</v>
      </c>
    </row>
    <row r="227" spans="1:7" x14ac:dyDescent="0.25">
      <c r="A227" s="184" t="s">
        <v>375</v>
      </c>
      <c r="B227" s="183" t="s">
        <v>171</v>
      </c>
      <c r="C227" s="185">
        <v>43700</v>
      </c>
    </row>
    <row r="228" spans="1:7" x14ac:dyDescent="0.25">
      <c r="A228" s="184" t="s">
        <v>374</v>
      </c>
      <c r="B228" s="183" t="s">
        <v>171</v>
      </c>
      <c r="C228" s="185">
        <v>5520</v>
      </c>
    </row>
    <row r="229" spans="1:7" x14ac:dyDescent="0.25">
      <c r="A229" s="184" t="s">
        <v>444</v>
      </c>
      <c r="B229" s="183" t="s">
        <v>171</v>
      </c>
      <c r="C229" s="185">
        <v>55000</v>
      </c>
    </row>
    <row r="230" spans="1:7" x14ac:dyDescent="0.25">
      <c r="A230" s="138" t="s">
        <v>447</v>
      </c>
      <c r="B230" s="183" t="s">
        <v>442</v>
      </c>
      <c r="C230" s="232">
        <v>220000</v>
      </c>
    </row>
    <row r="231" spans="1:7" x14ac:dyDescent="0.25">
      <c r="C231" s="232"/>
    </row>
    <row r="232" spans="1:7" x14ac:dyDescent="0.25">
      <c r="C232" s="138"/>
    </row>
    <row r="233" spans="1:7" x14ac:dyDescent="0.25">
      <c r="A233" s="200"/>
      <c r="C233" s="201"/>
    </row>
    <row r="234" spans="1:7" x14ac:dyDescent="0.25">
      <c r="A234" s="200"/>
      <c r="C234" s="201"/>
    </row>
    <row r="235" spans="1:7" x14ac:dyDescent="0.25">
      <c r="A235" s="200"/>
      <c r="C235" s="201"/>
    </row>
    <row r="236" spans="1:7" x14ac:dyDescent="0.25">
      <c r="A236" s="200"/>
      <c r="C236" s="201"/>
    </row>
    <row r="237" spans="1:7" x14ac:dyDescent="0.25">
      <c r="A237" s="200"/>
      <c r="C237" s="201"/>
    </row>
    <row r="238" spans="1:7" x14ac:dyDescent="0.25">
      <c r="A238" s="200"/>
      <c r="C238" s="201"/>
    </row>
    <row r="239" spans="1:7" s="12" customFormat="1" ht="14.4" x14ac:dyDescent="0.25">
      <c r="A239" s="334" t="s">
        <v>427</v>
      </c>
      <c r="B239" s="335"/>
      <c r="C239" s="336"/>
      <c r="D239" s="13"/>
      <c r="E239" s="13"/>
      <c r="F239" s="15"/>
      <c r="G239" s="16"/>
    </row>
    <row r="240" spans="1:7" s="2" customFormat="1" ht="18" customHeight="1" x14ac:dyDescent="0.25">
      <c r="A240" s="337" t="s">
        <v>425</v>
      </c>
      <c r="B240" s="286"/>
      <c r="C240" s="338"/>
      <c r="D240" s="196"/>
      <c r="E240" s="196"/>
      <c r="F240" s="197"/>
      <c r="G240" s="17"/>
    </row>
    <row r="241" spans="1:8" s="2" customFormat="1" ht="13.95" customHeight="1" x14ac:dyDescent="0.25">
      <c r="A241" s="339" t="s">
        <v>426</v>
      </c>
      <c r="B241" s="287"/>
      <c r="C241" s="340"/>
      <c r="D241" s="198"/>
      <c r="E241" s="198"/>
      <c r="F241" s="199"/>
      <c r="G241" s="17"/>
      <c r="H241" s="3"/>
    </row>
    <row r="242" spans="1:8" x14ac:dyDescent="0.25">
      <c r="A242" s="200"/>
      <c r="C242" s="201"/>
    </row>
    <row r="243" spans="1:8" ht="14.4" thickBot="1" x14ac:dyDescent="0.3">
      <c r="A243" s="202"/>
      <c r="B243" s="203"/>
      <c r="C243" s="204"/>
    </row>
  </sheetData>
  <mergeCells count="5">
    <mergeCell ref="A2:C2"/>
    <mergeCell ref="A208:C208"/>
    <mergeCell ref="A239:C239"/>
    <mergeCell ref="A240:C240"/>
    <mergeCell ref="A241:C241"/>
  </mergeCells>
  <phoneticPr fontId="19" type="noConversion"/>
  <pageMargins left="0.7" right="0.7" top="0.75" bottom="0.75" header="0.3" footer="0.3"/>
  <pageSetup scale="64"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F9C3F-DD04-2D44-A59F-15E0A1E7241B}">
  <sheetPr codeName="Hoja1"/>
  <dimension ref="A1:F42"/>
  <sheetViews>
    <sheetView view="pageBreakPreview" zoomScaleNormal="100" zoomScaleSheetLayoutView="100" workbookViewId="0">
      <selection activeCell="I31" sqref="I31"/>
    </sheetView>
  </sheetViews>
  <sheetFormatPr baseColWidth="10" defaultColWidth="11.44140625" defaultRowHeight="13.8" x14ac:dyDescent="0.25"/>
  <cols>
    <col min="1" max="1" width="77.109375" style="138" bestFit="1" customWidth="1"/>
    <col min="2" max="2" width="7.109375" style="138" bestFit="1" customWidth="1"/>
    <col min="3" max="3" width="13" style="139" bestFit="1" customWidth="1"/>
    <col min="4" max="16384" width="11.44140625" style="138"/>
  </cols>
  <sheetData>
    <row r="1" spans="1:3" ht="14.4" thickBot="1" x14ac:dyDescent="0.3"/>
    <row r="2" spans="1:3" x14ac:dyDescent="0.25">
      <c r="A2" s="328" t="s">
        <v>378</v>
      </c>
      <c r="B2" s="329"/>
      <c r="C2" s="330"/>
    </row>
    <row r="3" spans="1:3" x14ac:dyDescent="0.25">
      <c r="A3" s="191"/>
      <c r="B3" s="192"/>
      <c r="C3" s="193"/>
    </row>
    <row r="4" spans="1:3" x14ac:dyDescent="0.25">
      <c r="A4" s="184" t="s">
        <v>379</v>
      </c>
      <c r="B4" s="183" t="s">
        <v>380</v>
      </c>
      <c r="C4" s="185">
        <v>95000</v>
      </c>
    </row>
    <row r="5" spans="1:3" x14ac:dyDescent="0.25">
      <c r="A5" s="184" t="s">
        <v>381</v>
      </c>
      <c r="B5" s="183" t="s">
        <v>380</v>
      </c>
      <c r="C5" s="185">
        <v>130000</v>
      </c>
    </row>
    <row r="6" spans="1:3" x14ac:dyDescent="0.25">
      <c r="A6" s="184" t="s">
        <v>382</v>
      </c>
      <c r="B6" s="183" t="s">
        <v>380</v>
      </c>
      <c r="C6" s="185">
        <v>140000</v>
      </c>
    </row>
    <row r="7" spans="1:3" x14ac:dyDescent="0.25">
      <c r="A7" s="184" t="s">
        <v>383</v>
      </c>
      <c r="B7" s="183" t="s">
        <v>380</v>
      </c>
      <c r="C7" s="185">
        <v>130000</v>
      </c>
    </row>
    <row r="8" spans="1:3" x14ac:dyDescent="0.25">
      <c r="A8" s="184" t="s">
        <v>384</v>
      </c>
      <c r="B8" s="183" t="s">
        <v>385</v>
      </c>
      <c r="C8" s="185">
        <v>800</v>
      </c>
    </row>
    <row r="9" spans="1:3" x14ac:dyDescent="0.25">
      <c r="A9" s="184" t="s">
        <v>386</v>
      </c>
      <c r="B9" s="183" t="s">
        <v>380</v>
      </c>
      <c r="C9" s="185">
        <v>7500</v>
      </c>
    </row>
    <row r="10" spans="1:3" x14ac:dyDescent="0.25">
      <c r="A10" s="184" t="s">
        <v>387</v>
      </c>
      <c r="B10" s="183" t="s">
        <v>380</v>
      </c>
      <c r="C10" s="194">
        <v>10625</v>
      </c>
    </row>
    <row r="11" spans="1:3" x14ac:dyDescent="0.25">
      <c r="A11" s="184" t="s">
        <v>388</v>
      </c>
      <c r="B11" s="183" t="s">
        <v>380</v>
      </c>
      <c r="C11" s="185">
        <f>+{187.5}</f>
        <v>187.5</v>
      </c>
    </row>
    <row r="12" spans="1:3" x14ac:dyDescent="0.25">
      <c r="A12" s="184" t="s">
        <v>389</v>
      </c>
      <c r="B12" s="183" t="s">
        <v>390</v>
      </c>
      <c r="C12" s="185">
        <v>500</v>
      </c>
    </row>
    <row r="13" spans="1:3" x14ac:dyDescent="0.25">
      <c r="A13" s="184" t="s">
        <v>165</v>
      </c>
      <c r="B13" s="183" t="s">
        <v>380</v>
      </c>
      <c r="C13" s="185">
        <v>2963</v>
      </c>
    </row>
    <row r="14" spans="1:3" x14ac:dyDescent="0.25">
      <c r="A14" s="184" t="s">
        <v>391</v>
      </c>
      <c r="B14" s="183" t="s">
        <v>380</v>
      </c>
      <c r="C14" s="185">
        <v>1121</v>
      </c>
    </row>
    <row r="15" spans="1:3" x14ac:dyDescent="0.25">
      <c r="A15" s="184" t="s">
        <v>392</v>
      </c>
      <c r="B15" s="183" t="s">
        <v>380</v>
      </c>
      <c r="C15" s="185">
        <v>6500</v>
      </c>
    </row>
    <row r="16" spans="1:3" x14ac:dyDescent="0.25">
      <c r="A16" s="184" t="s">
        <v>393</v>
      </c>
      <c r="B16" s="183" t="s">
        <v>380</v>
      </c>
      <c r="C16" s="185">
        <v>8750</v>
      </c>
    </row>
    <row r="17" spans="1:6" x14ac:dyDescent="0.25">
      <c r="A17" s="184" t="s">
        <v>394</v>
      </c>
      <c r="B17" s="183" t="s">
        <v>390</v>
      </c>
      <c r="C17" s="185">
        <v>60000</v>
      </c>
    </row>
    <row r="18" spans="1:6" x14ac:dyDescent="0.25">
      <c r="A18" s="184" t="s">
        <v>395</v>
      </c>
      <c r="B18" s="183" t="s">
        <v>390</v>
      </c>
      <c r="C18" s="185">
        <v>25000</v>
      </c>
    </row>
    <row r="19" spans="1:6" x14ac:dyDescent="0.25">
      <c r="A19" s="184" t="s">
        <v>396</v>
      </c>
      <c r="B19" s="183" t="s">
        <v>164</v>
      </c>
      <c r="C19" s="185">
        <v>70000</v>
      </c>
    </row>
    <row r="20" spans="1:6" ht="27.6" x14ac:dyDescent="0.25">
      <c r="A20" s="187" t="s">
        <v>397</v>
      </c>
      <c r="B20" s="183" t="s">
        <v>164</v>
      </c>
      <c r="C20" s="185">
        <v>105000</v>
      </c>
    </row>
    <row r="21" spans="1:6" x14ac:dyDescent="0.25">
      <c r="A21" s="184" t="s">
        <v>398</v>
      </c>
      <c r="B21" s="183" t="s">
        <v>164</v>
      </c>
      <c r="C21" s="185">
        <v>20000</v>
      </c>
    </row>
    <row r="22" spans="1:6" x14ac:dyDescent="0.25">
      <c r="A22" s="184" t="s">
        <v>399</v>
      </c>
      <c r="B22" s="183" t="s">
        <v>109</v>
      </c>
      <c r="C22" s="185">
        <v>52300</v>
      </c>
    </row>
    <row r="23" spans="1:6" x14ac:dyDescent="0.25">
      <c r="A23" s="184" t="s">
        <v>400</v>
      </c>
      <c r="B23" s="183" t="s">
        <v>164</v>
      </c>
      <c r="C23" s="185">
        <v>52200</v>
      </c>
    </row>
    <row r="24" spans="1:6" x14ac:dyDescent="0.25">
      <c r="A24" s="184" t="s">
        <v>401</v>
      </c>
      <c r="B24" s="183" t="s">
        <v>402</v>
      </c>
      <c r="C24" s="185">
        <v>950000</v>
      </c>
    </row>
    <row r="25" spans="1:6" x14ac:dyDescent="0.25">
      <c r="A25" s="184" t="s">
        <v>166</v>
      </c>
      <c r="B25" s="183" t="s">
        <v>402</v>
      </c>
      <c r="C25" s="185">
        <v>7500</v>
      </c>
    </row>
    <row r="26" spans="1:6" x14ac:dyDescent="0.25">
      <c r="A26" s="184" t="s">
        <v>403</v>
      </c>
      <c r="B26" s="183" t="s">
        <v>109</v>
      </c>
      <c r="C26" s="185">
        <v>100000</v>
      </c>
    </row>
    <row r="27" spans="1:6" x14ac:dyDescent="0.25">
      <c r="A27" s="184" t="s">
        <v>167</v>
      </c>
      <c r="B27" s="183" t="s">
        <v>402</v>
      </c>
      <c r="C27" s="185">
        <v>23000</v>
      </c>
    </row>
    <row r="28" spans="1:6" x14ac:dyDescent="0.25">
      <c r="A28" s="184" t="s">
        <v>165</v>
      </c>
      <c r="B28" s="183" t="s">
        <v>402</v>
      </c>
      <c r="C28" s="185">
        <v>2963</v>
      </c>
    </row>
    <row r="29" spans="1:6" x14ac:dyDescent="0.25">
      <c r="A29" s="184"/>
      <c r="B29" s="183"/>
      <c r="C29" s="185"/>
    </row>
    <row r="30" spans="1:6" x14ac:dyDescent="0.25">
      <c r="A30" s="21"/>
      <c r="B30" s="13"/>
      <c r="C30" s="15"/>
      <c r="D30" s="13"/>
      <c r="E30" s="13"/>
      <c r="F30" s="13"/>
    </row>
    <row r="31" spans="1:6" x14ac:dyDescent="0.25">
      <c r="A31" s="21"/>
      <c r="B31" s="13"/>
      <c r="C31" s="15"/>
      <c r="D31" s="13"/>
      <c r="E31" s="13"/>
      <c r="F31" s="13"/>
    </row>
    <row r="32" spans="1:6" x14ac:dyDescent="0.25">
      <c r="A32" s="21"/>
      <c r="B32" s="13"/>
      <c r="C32" s="15"/>
      <c r="D32" s="13"/>
      <c r="E32" s="13"/>
      <c r="F32" s="13"/>
    </row>
    <row r="33" spans="1:6" x14ac:dyDescent="0.25">
      <c r="A33" s="21"/>
      <c r="B33" s="13"/>
      <c r="C33" s="15"/>
      <c r="D33" s="13"/>
      <c r="E33" s="13"/>
      <c r="F33" s="13"/>
    </row>
    <row r="34" spans="1:6" x14ac:dyDescent="0.25">
      <c r="A34" s="21"/>
      <c r="B34" s="13"/>
      <c r="C34" s="15"/>
      <c r="D34" s="13"/>
      <c r="E34" s="13"/>
      <c r="F34" s="13"/>
    </row>
    <row r="35" spans="1:6" x14ac:dyDescent="0.25">
      <c r="A35" s="21"/>
      <c r="B35" s="13"/>
      <c r="C35" s="15"/>
      <c r="D35" s="13"/>
      <c r="E35" s="13"/>
      <c r="F35" s="13"/>
    </row>
    <row r="36" spans="1:6" x14ac:dyDescent="0.25">
      <c r="A36" s="21" t="s">
        <v>428</v>
      </c>
      <c r="B36" s="13"/>
      <c r="C36" s="15"/>
      <c r="D36" s="13"/>
      <c r="E36" s="13"/>
      <c r="F36" s="13"/>
    </row>
    <row r="37" spans="1:6" ht="13.95" customHeight="1" x14ac:dyDescent="0.25">
      <c r="A37" s="337" t="s">
        <v>425</v>
      </c>
      <c r="B37" s="286"/>
      <c r="C37" s="338"/>
      <c r="D37" s="196"/>
      <c r="E37" s="196"/>
      <c r="F37" s="196"/>
    </row>
    <row r="38" spans="1:6" ht="13.95" customHeight="1" x14ac:dyDescent="0.25">
      <c r="A38" s="339" t="s">
        <v>426</v>
      </c>
      <c r="B38" s="287"/>
      <c r="C38" s="340"/>
      <c r="D38" s="198"/>
      <c r="E38" s="198"/>
      <c r="F38" s="198"/>
    </row>
    <row r="39" spans="1:6" x14ac:dyDescent="0.25">
      <c r="A39" s="200"/>
      <c r="C39" s="201"/>
    </row>
    <row r="40" spans="1:6" x14ac:dyDescent="0.25">
      <c r="A40" s="200"/>
      <c r="C40" s="201"/>
    </row>
    <row r="41" spans="1:6" x14ac:dyDescent="0.25">
      <c r="A41" s="200"/>
      <c r="C41" s="201"/>
    </row>
    <row r="42" spans="1:6" ht="14.4" thickBot="1" x14ac:dyDescent="0.3">
      <c r="A42" s="202"/>
      <c r="B42" s="203"/>
      <c r="C42" s="204"/>
    </row>
  </sheetData>
  <mergeCells count="3">
    <mergeCell ref="A2:C2"/>
    <mergeCell ref="A37:C37"/>
    <mergeCell ref="A38:C38"/>
  </mergeCells>
  <pageMargins left="0.7" right="0.7" top="0.75" bottom="0.75" header="0.3" footer="0.3"/>
  <pageSetup scale="87" orientation="portrait"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1">
    <pageSetUpPr fitToPage="1"/>
  </sheetPr>
  <dimension ref="A1:T103"/>
  <sheetViews>
    <sheetView tabSelected="1" view="pageBreakPreview" topLeftCell="A82" zoomScale="70" zoomScaleNormal="70" zoomScaleSheetLayoutView="70" zoomScalePageLayoutView="80" workbookViewId="0">
      <selection activeCell="H93" sqref="H93"/>
    </sheetView>
  </sheetViews>
  <sheetFormatPr baseColWidth="10" defaultColWidth="11.44140625" defaultRowHeight="13.8" x14ac:dyDescent="0.25"/>
  <cols>
    <col min="1" max="1" width="13.33203125" style="2" customWidth="1"/>
    <col min="2" max="2" width="45" style="2" customWidth="1"/>
    <col min="3" max="3" width="16.33203125" style="2" customWidth="1"/>
    <col min="4" max="4" width="12.33203125" style="2" customWidth="1"/>
    <col min="5" max="5" width="19.33203125" style="3" bestFit="1" customWidth="1"/>
    <col min="6" max="6" width="24.44140625" style="3" bestFit="1" customWidth="1"/>
    <col min="7" max="7" width="25.6640625" style="2" customWidth="1"/>
    <col min="8" max="8" width="19" style="2" customWidth="1"/>
    <col min="9" max="9" width="14.77734375" style="2" customWidth="1"/>
    <col min="10" max="10" width="16.6640625" style="2" bestFit="1" customWidth="1"/>
    <col min="11" max="11" width="11.44140625" style="2" customWidth="1"/>
    <col min="12" max="12" width="18.44140625" style="2" bestFit="1" customWidth="1"/>
    <col min="13" max="13" width="11.44140625" style="2" customWidth="1"/>
    <col min="14" max="14" width="15.77734375" style="2" customWidth="1"/>
    <col min="15" max="15" width="14" style="2" customWidth="1"/>
    <col min="16" max="16" width="18" style="2" bestFit="1" customWidth="1"/>
    <col min="17" max="19" width="11.44140625" style="2" customWidth="1"/>
    <col min="20" max="16384" width="11.44140625" style="2"/>
  </cols>
  <sheetData>
    <row r="1" spans="1:16" s="1" customFormat="1" ht="46.05" customHeight="1" x14ac:dyDescent="0.25">
      <c r="A1" s="355" t="s">
        <v>200</v>
      </c>
      <c r="B1" s="356"/>
      <c r="C1" s="356"/>
      <c r="D1" s="356"/>
      <c r="E1" s="356"/>
      <c r="F1" s="357"/>
      <c r="G1" s="33"/>
    </row>
    <row r="2" spans="1:16" s="1" customFormat="1" ht="19.05" customHeight="1" x14ac:dyDescent="0.25">
      <c r="A2" s="360" t="s">
        <v>457</v>
      </c>
      <c r="B2" s="361"/>
      <c r="C2" s="362"/>
      <c r="D2" s="341" t="s">
        <v>456</v>
      </c>
      <c r="E2" s="342"/>
      <c r="F2" s="343"/>
      <c r="G2" s="33"/>
    </row>
    <row r="3" spans="1:16" s="1" customFormat="1" ht="23.25" customHeight="1" x14ac:dyDescent="0.25">
      <c r="A3" s="363"/>
      <c r="B3" s="364"/>
      <c r="C3" s="365"/>
      <c r="D3" s="344"/>
      <c r="E3" s="345"/>
      <c r="F3" s="346"/>
      <c r="G3" s="33"/>
    </row>
    <row r="4" spans="1:16" s="1" customFormat="1" ht="18.75" customHeight="1" x14ac:dyDescent="0.25">
      <c r="A4" s="366"/>
      <c r="B4" s="367"/>
      <c r="C4" s="368"/>
      <c r="D4" s="347"/>
      <c r="E4" s="348"/>
      <c r="F4" s="349"/>
      <c r="G4" s="33"/>
    </row>
    <row r="5" spans="1:16" s="1" customFormat="1" ht="30" hidden="1" customHeight="1" x14ac:dyDescent="0.25">
      <c r="A5" s="49" t="s">
        <v>9</v>
      </c>
      <c r="B5" s="358"/>
      <c r="C5" s="359"/>
      <c r="D5" s="352" t="s">
        <v>199</v>
      </c>
      <c r="E5" s="353"/>
      <c r="F5" s="354"/>
      <c r="G5" s="33"/>
    </row>
    <row r="6" spans="1:16" s="1" customFormat="1" ht="19.05" hidden="1" customHeight="1" x14ac:dyDescent="0.25">
      <c r="A6" s="49" t="s">
        <v>10</v>
      </c>
      <c r="B6" s="350"/>
      <c r="C6" s="351"/>
      <c r="D6" s="352" t="s">
        <v>458</v>
      </c>
      <c r="E6" s="353"/>
      <c r="F6" s="354"/>
      <c r="G6" s="33"/>
    </row>
    <row r="7" spans="1:16" s="1" customFormat="1" ht="19.05" hidden="1" customHeight="1" x14ac:dyDescent="0.25">
      <c r="A7" s="377" t="s">
        <v>11</v>
      </c>
      <c r="B7" s="379"/>
      <c r="C7" s="379"/>
      <c r="D7" s="352"/>
      <c r="E7" s="353"/>
      <c r="F7" s="354"/>
      <c r="G7" s="33"/>
    </row>
    <row r="8" spans="1:16" s="1" customFormat="1" ht="19.05" hidden="1" customHeight="1" x14ac:dyDescent="0.25">
      <c r="A8" s="378"/>
      <c r="B8" s="380"/>
      <c r="C8" s="381"/>
      <c r="D8" s="352"/>
      <c r="E8" s="353"/>
      <c r="F8" s="354"/>
      <c r="G8" s="33"/>
    </row>
    <row r="9" spans="1:16" ht="4.5" customHeight="1" thickBot="1" x14ac:dyDescent="0.3">
      <c r="A9" s="11"/>
      <c r="F9" s="126"/>
    </row>
    <row r="10" spans="1:16" ht="35.25" customHeight="1" x14ac:dyDescent="0.25">
      <c r="A10" s="374" t="s">
        <v>220</v>
      </c>
      <c r="B10" s="375"/>
      <c r="C10" s="375"/>
      <c r="D10" s="375"/>
      <c r="E10" s="375"/>
      <c r="F10" s="376"/>
      <c r="G10" s="53"/>
    </row>
    <row r="11" spans="1:16" ht="14.4" thickBot="1" x14ac:dyDescent="0.3">
      <c r="A11" s="45" t="s">
        <v>8</v>
      </c>
      <c r="B11" s="46" t="s">
        <v>7</v>
      </c>
      <c r="C11" s="47" t="s">
        <v>5</v>
      </c>
      <c r="D11" s="47" t="s">
        <v>6</v>
      </c>
      <c r="E11" s="47" t="s">
        <v>454</v>
      </c>
      <c r="F11" s="30" t="s">
        <v>455</v>
      </c>
      <c r="G11" s="54"/>
    </row>
    <row r="12" spans="1:16" ht="30.75" customHeight="1" thickBot="1" x14ac:dyDescent="0.3">
      <c r="A12" s="35">
        <v>1</v>
      </c>
      <c r="B12" s="370" t="s">
        <v>459</v>
      </c>
      <c r="C12" s="371"/>
      <c r="D12" s="36"/>
      <c r="E12" s="36"/>
      <c r="F12" s="37"/>
      <c r="G12" s="54"/>
    </row>
    <row r="13" spans="1:16" ht="19.05" customHeight="1" x14ac:dyDescent="0.25">
      <c r="A13" s="4">
        <v>1.01</v>
      </c>
      <c r="B13" s="382" t="s">
        <v>12</v>
      </c>
      <c r="C13" s="382"/>
      <c r="D13" s="27"/>
      <c r="E13" s="28"/>
      <c r="F13" s="127"/>
      <c r="G13" s="48"/>
    </row>
    <row r="14" spans="1:16" ht="32.25" customHeight="1" x14ac:dyDescent="0.25">
      <c r="A14" s="8" t="s">
        <v>15</v>
      </c>
      <c r="B14" s="125" t="s">
        <v>22</v>
      </c>
      <c r="C14" s="5" t="s">
        <v>23</v>
      </c>
      <c r="D14" s="22">
        <f>406.03+305.42+558.05</f>
        <v>1269.5</v>
      </c>
      <c r="E14" s="50">
        <f>+'1.01.01'!G33</f>
        <v>5265.1316282907082</v>
      </c>
      <c r="F14" s="32">
        <f>ROUND((+D14*E14),2)</f>
        <v>6684084.5999999996</v>
      </c>
      <c r="G14" s="55"/>
      <c r="I14" s="34"/>
      <c r="J14" s="31"/>
      <c r="K14" s="31"/>
      <c r="L14" s="31"/>
      <c r="N14" s="3"/>
      <c r="O14" s="29"/>
      <c r="P14" s="3"/>
    </row>
    <row r="15" spans="1:16" ht="25.95" customHeight="1" x14ac:dyDescent="0.25">
      <c r="A15" s="8" t="s">
        <v>16</v>
      </c>
      <c r="B15" s="125" t="s">
        <v>221</v>
      </c>
      <c r="C15" s="5" t="s">
        <v>23</v>
      </c>
      <c r="D15" s="22">
        <f>318.4+305.42+530.58+(23*12)+125.28</f>
        <v>1555.68</v>
      </c>
      <c r="E15" s="50">
        <f>+'1.01.02 '!G32</f>
        <v>6735.1683792094791</v>
      </c>
      <c r="F15" s="32">
        <f>ROUND((+D15*E15),2)</f>
        <v>10477766.74</v>
      </c>
      <c r="G15" s="55"/>
      <c r="I15" s="34"/>
      <c r="J15" s="31"/>
      <c r="L15" s="31"/>
      <c r="N15" s="3"/>
      <c r="O15" s="29"/>
      <c r="P15" s="3"/>
    </row>
    <row r="16" spans="1:16" ht="25.05" customHeight="1" x14ac:dyDescent="0.25">
      <c r="A16" s="8" t="s">
        <v>17</v>
      </c>
      <c r="B16" s="125" t="s">
        <v>558</v>
      </c>
      <c r="C16" s="5" t="s">
        <v>24</v>
      </c>
      <c r="D16" s="22">
        <v>31</v>
      </c>
      <c r="E16" s="50">
        <f>+'1.01.03'!G32</f>
        <v>24225.605640141002</v>
      </c>
      <c r="F16" s="32">
        <f t="shared" ref="F16:F20" si="0">ROUND((+D16*E16),2)</f>
        <v>750993.77</v>
      </c>
      <c r="G16" s="55"/>
      <c r="I16" s="34"/>
      <c r="J16" s="31"/>
      <c r="L16" s="31"/>
      <c r="N16" s="3"/>
      <c r="O16" s="29"/>
      <c r="P16" s="3"/>
    </row>
    <row r="17" spans="1:16" ht="34.049999999999997" customHeight="1" x14ac:dyDescent="0.25">
      <c r="A17" s="8" t="s">
        <v>18</v>
      </c>
      <c r="B17" s="125" t="s">
        <v>460</v>
      </c>
      <c r="C17" s="5" t="s">
        <v>23</v>
      </c>
      <c r="D17" s="22">
        <f>317.4+305.42+530.58</f>
        <v>1153.4000000000001</v>
      </c>
      <c r="E17" s="50">
        <v>5800</v>
      </c>
      <c r="F17" s="32">
        <f t="shared" si="0"/>
        <v>6689720</v>
      </c>
      <c r="G17" s="55"/>
      <c r="I17" s="34"/>
      <c r="J17" s="31"/>
      <c r="L17" s="31"/>
      <c r="N17" s="3"/>
      <c r="O17" s="29"/>
      <c r="P17" s="3"/>
    </row>
    <row r="18" spans="1:16" ht="25.05" customHeight="1" x14ac:dyDescent="0.25">
      <c r="A18" s="8" t="s">
        <v>19</v>
      </c>
      <c r="B18" s="125" t="s">
        <v>222</v>
      </c>
      <c r="C18" s="5" t="s">
        <v>24</v>
      </c>
      <c r="D18" s="22">
        <v>2</v>
      </c>
      <c r="E18" s="50">
        <f>+'1.01.05'!G32</f>
        <v>23475.586889672239</v>
      </c>
      <c r="F18" s="32">
        <f t="shared" si="0"/>
        <v>46951.17</v>
      </c>
      <c r="G18" s="55"/>
      <c r="I18" s="34"/>
      <c r="J18" s="31"/>
      <c r="L18" s="31"/>
      <c r="N18" s="3"/>
      <c r="O18" s="29"/>
      <c r="P18" s="3"/>
    </row>
    <row r="19" spans="1:16" ht="25.05" customHeight="1" x14ac:dyDescent="0.25">
      <c r="A19" s="8" t="s">
        <v>20</v>
      </c>
      <c r="B19" s="125" t="s">
        <v>223</v>
      </c>
      <c r="C19" s="5" t="s">
        <v>24</v>
      </c>
      <c r="D19" s="22">
        <v>30</v>
      </c>
      <c r="E19" s="50">
        <f>+'1.01.06'!G32</f>
        <v>23475.586889672239</v>
      </c>
      <c r="F19" s="32">
        <f t="shared" si="0"/>
        <v>704267.61</v>
      </c>
      <c r="G19" s="55"/>
      <c r="I19" s="34"/>
      <c r="J19" s="31"/>
      <c r="L19" s="31"/>
      <c r="N19" s="3"/>
      <c r="O19" s="29"/>
      <c r="P19" s="3"/>
    </row>
    <row r="20" spans="1:16" ht="25.05" customHeight="1" x14ac:dyDescent="0.25">
      <c r="A20" s="8" t="s">
        <v>21</v>
      </c>
      <c r="B20" s="125" t="s">
        <v>224</v>
      </c>
      <c r="C20" s="5" t="s">
        <v>24</v>
      </c>
      <c r="D20" s="22">
        <v>13</v>
      </c>
      <c r="E20" s="50">
        <f>+'1.01.07'!G32</f>
        <v>14977.2</v>
      </c>
      <c r="F20" s="32">
        <f t="shared" si="0"/>
        <v>194703.6</v>
      </c>
      <c r="G20" s="55"/>
      <c r="I20" s="34"/>
      <c r="J20" s="31"/>
      <c r="L20" s="31"/>
      <c r="N20" s="3"/>
      <c r="O20" s="29"/>
      <c r="P20" s="3"/>
    </row>
    <row r="21" spans="1:16" ht="14.4" thickBot="1" x14ac:dyDescent="0.3">
      <c r="A21" s="6"/>
      <c r="B21" s="383" t="s">
        <v>4</v>
      </c>
      <c r="C21" s="384"/>
      <c r="D21" s="23"/>
      <c r="E21" s="23"/>
      <c r="F21" s="7">
        <f>SUM(F14:F20)</f>
        <v>25548487.490000002</v>
      </c>
      <c r="G21" s="55"/>
      <c r="I21" s="34"/>
      <c r="J21" s="31"/>
      <c r="L21" s="31"/>
      <c r="N21" s="3"/>
      <c r="O21" s="29"/>
      <c r="P21" s="3"/>
    </row>
    <row r="22" spans="1:16" ht="33" customHeight="1" thickBot="1" x14ac:dyDescent="0.3">
      <c r="A22" s="35">
        <v>2</v>
      </c>
      <c r="B22" s="370" t="s">
        <v>218</v>
      </c>
      <c r="C22" s="371"/>
      <c r="D22" s="116"/>
      <c r="E22" s="116"/>
      <c r="F22" s="37"/>
      <c r="G22" s="55"/>
      <c r="I22" s="273"/>
    </row>
    <row r="23" spans="1:16" ht="24.75" customHeight="1" x14ac:dyDescent="0.25">
      <c r="A23" s="57">
        <v>2.0099999999999998</v>
      </c>
      <c r="B23" s="372" t="s">
        <v>520</v>
      </c>
      <c r="C23" s="373"/>
      <c r="D23" s="22"/>
      <c r="E23" s="50"/>
      <c r="F23" s="32"/>
      <c r="G23" s="55"/>
      <c r="I23" s="273"/>
      <c r="J23" s="31"/>
      <c r="K23" s="31"/>
      <c r="L23" s="31"/>
      <c r="N23" s="3"/>
      <c r="O23" s="29"/>
      <c r="P23" s="3"/>
    </row>
    <row r="24" spans="1:16" ht="37.049999999999997" customHeight="1" x14ac:dyDescent="0.25">
      <c r="A24" s="8" t="s">
        <v>25</v>
      </c>
      <c r="B24" s="123" t="s">
        <v>201</v>
      </c>
      <c r="C24" s="5" t="s">
        <v>24</v>
      </c>
      <c r="D24" s="22">
        <v>14</v>
      </c>
      <c r="E24" s="50">
        <f>+'2.01.01'!G37</f>
        <v>123753</v>
      </c>
      <c r="F24" s="32">
        <f t="shared" ref="F24:F30" si="1">ROUND((+D24*E24),2)</f>
        <v>1732542</v>
      </c>
      <c r="G24" s="55"/>
      <c r="I24" s="274"/>
      <c r="J24" s="31"/>
      <c r="K24" s="31"/>
      <c r="L24" s="31"/>
      <c r="N24" s="3"/>
      <c r="O24" s="29"/>
      <c r="P24" s="3"/>
    </row>
    <row r="25" spans="1:16" ht="52.95" customHeight="1" x14ac:dyDescent="0.25">
      <c r="A25" s="8" t="s">
        <v>480</v>
      </c>
      <c r="B25" s="9" t="s">
        <v>504</v>
      </c>
      <c r="C25" s="5" t="s">
        <v>24</v>
      </c>
      <c r="D25" s="22">
        <f>138+2+14</f>
        <v>154</v>
      </c>
      <c r="E25" s="121">
        <f>+'2.01.02'!G38</f>
        <v>97514</v>
      </c>
      <c r="F25" s="32">
        <f t="shared" si="1"/>
        <v>15017156</v>
      </c>
      <c r="G25" s="55"/>
      <c r="I25" s="34"/>
      <c r="J25" s="31"/>
      <c r="K25" s="31"/>
      <c r="L25" s="31"/>
      <c r="N25" s="3"/>
      <c r="O25" s="29"/>
      <c r="P25" s="3"/>
    </row>
    <row r="26" spans="1:16" ht="52.95" customHeight="1" x14ac:dyDescent="0.25">
      <c r="A26" s="8" t="s">
        <v>481</v>
      </c>
      <c r="B26" s="9" t="s">
        <v>202</v>
      </c>
      <c r="C26" s="5" t="s">
        <v>171</v>
      </c>
      <c r="D26" s="122">
        <v>26</v>
      </c>
      <c r="E26" s="121">
        <f>+'2.01.03'!G38</f>
        <v>213755</v>
      </c>
      <c r="F26" s="32">
        <f t="shared" si="1"/>
        <v>5557630</v>
      </c>
      <c r="G26" s="55"/>
      <c r="H26" s="275"/>
      <c r="I26" s="34"/>
      <c r="J26" s="31"/>
      <c r="K26" s="31"/>
      <c r="L26" s="31"/>
      <c r="N26" s="3"/>
      <c r="O26" s="29"/>
      <c r="P26" s="3"/>
    </row>
    <row r="27" spans="1:16" ht="70.05" customHeight="1" x14ac:dyDescent="0.25">
      <c r="A27" s="276" t="s">
        <v>482</v>
      </c>
      <c r="B27" s="124" t="s">
        <v>549</v>
      </c>
      <c r="C27" s="188" t="s">
        <v>24</v>
      </c>
      <c r="D27" s="122">
        <v>134</v>
      </c>
      <c r="E27" s="272">
        <v>78500</v>
      </c>
      <c r="F27" s="277">
        <f t="shared" si="1"/>
        <v>10519000</v>
      </c>
      <c r="G27" s="55"/>
      <c r="H27" s="275"/>
      <c r="I27" s="34"/>
      <c r="J27" s="31"/>
      <c r="K27" s="31"/>
      <c r="L27" s="31"/>
      <c r="N27" s="3"/>
      <c r="O27" s="29"/>
      <c r="P27" s="3"/>
    </row>
    <row r="28" spans="1:16" ht="42" customHeight="1" x14ac:dyDescent="0.25">
      <c r="A28" s="282" t="s">
        <v>483</v>
      </c>
      <c r="B28" s="9" t="s">
        <v>515</v>
      </c>
      <c r="C28" s="5" t="s">
        <v>24</v>
      </c>
      <c r="D28" s="22">
        <f>94+2</f>
        <v>96</v>
      </c>
      <c r="E28" s="50">
        <f>+'2.01.02'!G38</f>
        <v>97514</v>
      </c>
      <c r="F28" s="283">
        <f t="shared" si="1"/>
        <v>9361344</v>
      </c>
      <c r="G28" s="55"/>
      <c r="H28" s="275"/>
      <c r="I28" s="34"/>
      <c r="J28" s="31"/>
      <c r="K28" s="31"/>
      <c r="L28" s="31"/>
      <c r="N28" s="3"/>
      <c r="O28" s="29"/>
      <c r="P28" s="3"/>
    </row>
    <row r="29" spans="1:16" ht="88.95" customHeight="1" x14ac:dyDescent="0.25">
      <c r="A29" s="282" t="s">
        <v>484</v>
      </c>
      <c r="B29" s="9" t="s">
        <v>519</v>
      </c>
      <c r="C29" s="5" t="s">
        <v>24</v>
      </c>
      <c r="D29" s="22">
        <v>36</v>
      </c>
      <c r="E29" s="50">
        <v>77500</v>
      </c>
      <c r="F29" s="283">
        <f t="shared" si="1"/>
        <v>2790000</v>
      </c>
      <c r="G29" s="55"/>
      <c r="H29" s="275"/>
      <c r="I29" s="34"/>
      <c r="J29" s="31"/>
      <c r="K29" s="31"/>
      <c r="L29" s="31"/>
      <c r="N29" s="3"/>
      <c r="O29" s="29"/>
      <c r="P29" s="3"/>
    </row>
    <row r="30" spans="1:16" ht="39" customHeight="1" x14ac:dyDescent="0.25">
      <c r="A30" s="282" t="s">
        <v>485</v>
      </c>
      <c r="B30" s="9" t="s">
        <v>550</v>
      </c>
      <c r="C30" s="5" t="s">
        <v>1</v>
      </c>
      <c r="D30" s="22">
        <v>46</v>
      </c>
      <c r="E30" s="50">
        <v>112000</v>
      </c>
      <c r="F30" s="283">
        <f t="shared" si="1"/>
        <v>5152000</v>
      </c>
      <c r="G30" s="55"/>
      <c r="H30" s="275"/>
      <c r="I30" s="34"/>
      <c r="J30" s="31"/>
      <c r="K30" s="31"/>
      <c r="L30" s="31"/>
      <c r="N30" s="3"/>
      <c r="O30" s="29"/>
      <c r="P30" s="3"/>
    </row>
    <row r="31" spans="1:16" ht="14.4" thickBot="1" x14ac:dyDescent="0.3">
      <c r="A31" s="278"/>
      <c r="B31" s="254"/>
      <c r="C31" s="279"/>
      <c r="D31" s="189"/>
      <c r="E31" s="280"/>
      <c r="F31" s="281">
        <f>SUM(F24:F30)</f>
        <v>50129672</v>
      </c>
      <c r="G31" s="55"/>
      <c r="I31" s="34"/>
      <c r="J31" s="31"/>
      <c r="L31" s="31"/>
      <c r="N31" s="3"/>
      <c r="O31" s="29"/>
      <c r="P31" s="3"/>
    </row>
    <row r="32" spans="1:16" ht="33" customHeight="1" thickBot="1" x14ac:dyDescent="0.3">
      <c r="A32" s="35">
        <v>3</v>
      </c>
      <c r="B32" s="369" t="s">
        <v>33</v>
      </c>
      <c r="C32" s="369"/>
      <c r="D32" s="116"/>
      <c r="E32" s="116"/>
      <c r="F32" s="128"/>
      <c r="G32" s="55"/>
      <c r="I32" s="34"/>
    </row>
    <row r="33" spans="1:16" ht="30.75" customHeight="1" x14ac:dyDescent="0.25">
      <c r="A33" s="43" t="s">
        <v>26</v>
      </c>
      <c r="B33" s="115" t="s">
        <v>206</v>
      </c>
      <c r="C33" s="44" t="s">
        <v>24</v>
      </c>
      <c r="D33" s="22">
        <v>2</v>
      </c>
      <c r="E33" s="52">
        <f>+'3.01.01'!G33</f>
        <v>817378</v>
      </c>
      <c r="F33" s="129">
        <f>ROUND((+D33*E33),2)</f>
        <v>1634756</v>
      </c>
      <c r="G33" s="55"/>
      <c r="H33" s="117"/>
      <c r="I33" s="34"/>
      <c r="J33" s="31"/>
      <c r="K33" s="31"/>
      <c r="L33" s="31"/>
      <c r="N33" s="3"/>
      <c r="O33" s="29"/>
      <c r="P33" s="3"/>
    </row>
    <row r="34" spans="1:16" ht="30.75" customHeight="1" x14ac:dyDescent="0.25">
      <c r="A34" s="43" t="s">
        <v>203</v>
      </c>
      <c r="B34" s="58" t="s">
        <v>412</v>
      </c>
      <c r="C34" s="56" t="s">
        <v>24</v>
      </c>
      <c r="D34" s="22">
        <v>30</v>
      </c>
      <c r="E34" s="52">
        <f>+'3.01.02'!G32</f>
        <v>617459</v>
      </c>
      <c r="F34" s="129">
        <f>ROUND((+D34*E34),2)</f>
        <v>18523770</v>
      </c>
      <c r="G34" s="55"/>
      <c r="I34" s="34"/>
      <c r="J34" s="31"/>
      <c r="K34" s="31"/>
      <c r="L34" s="31"/>
      <c r="N34" s="3"/>
      <c r="O34" s="29"/>
      <c r="P34" s="3"/>
    </row>
    <row r="35" spans="1:16" ht="27" customHeight="1" x14ac:dyDescent="0.25">
      <c r="A35" s="43" t="s">
        <v>204</v>
      </c>
      <c r="B35" s="58" t="s">
        <v>227</v>
      </c>
      <c r="C35" s="56" t="s">
        <v>24</v>
      </c>
      <c r="D35" s="22">
        <v>13</v>
      </c>
      <c r="E35" s="50">
        <f>+'3.01.03'!G32</f>
        <v>365823</v>
      </c>
      <c r="F35" s="129">
        <f>ROUND((+D35*E35),2)</f>
        <v>4755699</v>
      </c>
      <c r="G35" s="55"/>
      <c r="I35" s="34"/>
      <c r="J35" s="31"/>
      <c r="K35" s="31"/>
      <c r="L35" s="31"/>
      <c r="N35" s="3"/>
      <c r="O35" s="29"/>
      <c r="P35" s="3"/>
    </row>
    <row r="36" spans="1:16" ht="46.5" customHeight="1" x14ac:dyDescent="0.25">
      <c r="A36" s="43" t="s">
        <v>205</v>
      </c>
      <c r="B36" s="58" t="s">
        <v>212</v>
      </c>
      <c r="C36" s="56" t="s">
        <v>24</v>
      </c>
      <c r="D36" s="22">
        <v>28</v>
      </c>
      <c r="E36" s="50">
        <f>+'3.01.04'!G32</f>
        <v>288795</v>
      </c>
      <c r="F36" s="129">
        <f>ROUND((+D36*E36),2)</f>
        <v>8086260</v>
      </c>
      <c r="G36" s="55"/>
      <c r="I36" s="34"/>
      <c r="J36" s="31"/>
      <c r="K36" s="31"/>
      <c r="L36" s="31"/>
      <c r="N36" s="3"/>
      <c r="O36" s="29"/>
      <c r="P36" s="3"/>
    </row>
    <row r="37" spans="1:16" ht="30.75" customHeight="1" x14ac:dyDescent="0.25">
      <c r="A37" s="43" t="s">
        <v>225</v>
      </c>
      <c r="B37" s="58" t="s">
        <v>213</v>
      </c>
      <c r="C37" s="56" t="s">
        <v>24</v>
      </c>
      <c r="D37" s="22">
        <v>2</v>
      </c>
      <c r="E37" s="50">
        <f>+'3.01.05'!G32</f>
        <v>1063589</v>
      </c>
      <c r="F37" s="129">
        <f>ROUND((+D37*E37),2)</f>
        <v>2127178</v>
      </c>
      <c r="G37" s="55"/>
      <c r="I37" s="34"/>
      <c r="J37" s="31"/>
      <c r="K37" s="31"/>
      <c r="L37" s="31"/>
      <c r="N37" s="3"/>
      <c r="O37" s="29"/>
      <c r="P37" s="3"/>
    </row>
    <row r="38" spans="1:16" ht="30.75" customHeight="1" x14ac:dyDescent="0.25">
      <c r="A38" s="43" t="s">
        <v>226</v>
      </c>
      <c r="B38" s="239" t="s">
        <v>471</v>
      </c>
      <c r="C38" s="56" t="s">
        <v>24</v>
      </c>
      <c r="D38" s="122">
        <v>20</v>
      </c>
      <c r="E38" s="121">
        <v>2198517</v>
      </c>
      <c r="F38" s="129">
        <f t="shared" ref="F38:F41" si="2">ROUND((+D38*E38),2)</f>
        <v>43970340</v>
      </c>
      <c r="G38" s="55"/>
      <c r="I38" s="34"/>
      <c r="J38" s="31"/>
      <c r="K38" s="31"/>
      <c r="L38" s="31"/>
      <c r="N38" s="3"/>
      <c r="O38" s="29"/>
      <c r="P38" s="3"/>
    </row>
    <row r="39" spans="1:16" ht="30.75" customHeight="1" x14ac:dyDescent="0.25">
      <c r="A39" s="43" t="s">
        <v>490</v>
      </c>
      <c r="B39" s="58" t="s">
        <v>472</v>
      </c>
      <c r="C39" s="56" t="s">
        <v>24</v>
      </c>
      <c r="D39" s="122">
        <v>20</v>
      </c>
      <c r="E39" s="121">
        <v>180950</v>
      </c>
      <c r="F39" s="129">
        <f t="shared" si="2"/>
        <v>3619000</v>
      </c>
      <c r="G39" s="55"/>
      <c r="I39" s="34"/>
      <c r="J39" s="31"/>
      <c r="K39" s="31"/>
      <c r="L39" s="31"/>
      <c r="N39" s="3"/>
      <c r="O39" s="29"/>
      <c r="P39" s="3"/>
    </row>
    <row r="40" spans="1:16" ht="37.950000000000003" customHeight="1" x14ac:dyDescent="0.25">
      <c r="A40" s="43" t="s">
        <v>491</v>
      </c>
      <c r="B40" s="58" t="s">
        <v>473</v>
      </c>
      <c r="C40" s="56" t="s">
        <v>24</v>
      </c>
      <c r="D40" s="122">
        <v>22</v>
      </c>
      <c r="E40" s="121">
        <v>1323609</v>
      </c>
      <c r="F40" s="129">
        <f t="shared" si="2"/>
        <v>29119398</v>
      </c>
      <c r="G40" s="55"/>
      <c r="I40" s="34"/>
      <c r="J40" s="31"/>
      <c r="K40" s="31"/>
      <c r="L40" s="31"/>
      <c r="N40" s="3"/>
      <c r="O40" s="29"/>
      <c r="P40" s="3"/>
    </row>
    <row r="41" spans="1:16" ht="30.75" customHeight="1" x14ac:dyDescent="0.25">
      <c r="A41" s="43" t="s">
        <v>492</v>
      </c>
      <c r="B41" s="58" t="s">
        <v>476</v>
      </c>
      <c r="C41" s="56" t="s">
        <v>24</v>
      </c>
      <c r="D41" s="122">
        <v>10</v>
      </c>
      <c r="E41" s="121">
        <v>1782677</v>
      </c>
      <c r="F41" s="129">
        <f t="shared" si="2"/>
        <v>17826770</v>
      </c>
      <c r="G41" s="55"/>
      <c r="I41" s="34"/>
      <c r="J41" s="31"/>
      <c r="K41" s="31"/>
      <c r="L41" s="31"/>
      <c r="N41" s="3"/>
      <c r="O41" s="29"/>
      <c r="P41" s="3"/>
    </row>
    <row r="42" spans="1:16" ht="14.4" thickBot="1" x14ac:dyDescent="0.3">
      <c r="A42" s="38"/>
      <c r="B42" s="39" t="s">
        <v>0</v>
      </c>
      <c r="C42" s="40"/>
      <c r="D42" s="41"/>
      <c r="E42" s="51"/>
      <c r="F42" s="42">
        <f>SUM(F33:F41)</f>
        <v>129663171</v>
      </c>
      <c r="G42" s="55"/>
      <c r="I42" s="34"/>
      <c r="J42" s="31"/>
      <c r="L42" s="31"/>
      <c r="N42" s="3"/>
      <c r="O42" s="29"/>
      <c r="P42" s="3"/>
    </row>
    <row r="43" spans="1:16" ht="33" customHeight="1" thickBot="1" x14ac:dyDescent="0.3">
      <c r="A43" s="262">
        <v>4</v>
      </c>
      <c r="B43" s="369" t="s">
        <v>207</v>
      </c>
      <c r="C43" s="369"/>
      <c r="D43" s="116"/>
      <c r="E43" s="116"/>
      <c r="F43" s="128"/>
      <c r="G43" s="55"/>
      <c r="I43" s="34"/>
    </row>
    <row r="44" spans="1:16" ht="46.05" customHeight="1" x14ac:dyDescent="0.25">
      <c r="A44" s="8" t="s">
        <v>27</v>
      </c>
      <c r="B44" s="260" t="s">
        <v>513</v>
      </c>
      <c r="C44" s="56" t="s">
        <v>24</v>
      </c>
      <c r="D44" s="22">
        <v>2</v>
      </c>
      <c r="E44" s="52">
        <v>924112</v>
      </c>
      <c r="F44" s="129">
        <f>ROUND((+D44*E44),2)</f>
        <v>1848224</v>
      </c>
      <c r="G44" s="55"/>
      <c r="H44" s="117"/>
      <c r="I44" s="34"/>
      <c r="J44" s="31"/>
      <c r="K44" s="31"/>
      <c r="L44" s="31"/>
      <c r="N44" s="3"/>
      <c r="O44" s="29"/>
      <c r="P44" s="3"/>
    </row>
    <row r="45" spans="1:16" ht="30.75" customHeight="1" x14ac:dyDescent="0.25">
      <c r="A45" s="8" t="s">
        <v>28</v>
      </c>
      <c r="B45" s="260" t="s">
        <v>500</v>
      </c>
      <c r="C45" s="56" t="s">
        <v>24</v>
      </c>
      <c r="D45" s="22">
        <v>31</v>
      </c>
      <c r="E45" s="50">
        <v>423624</v>
      </c>
      <c r="F45" s="129">
        <f>ROUND((+D45*E45),2)</f>
        <v>13132344</v>
      </c>
      <c r="G45" s="55"/>
      <c r="I45" s="34"/>
      <c r="J45" s="31"/>
      <c r="K45" s="31"/>
      <c r="L45" s="31"/>
      <c r="N45" s="3"/>
      <c r="O45" s="29"/>
      <c r="P45" s="3"/>
    </row>
    <row r="46" spans="1:16" ht="30.75" customHeight="1" x14ac:dyDescent="0.25">
      <c r="A46" s="8" t="s">
        <v>29</v>
      </c>
      <c r="B46" s="260" t="s">
        <v>501</v>
      </c>
      <c r="C46" s="56" t="s">
        <v>24</v>
      </c>
      <c r="D46" s="22">
        <v>11</v>
      </c>
      <c r="E46" s="50">
        <v>489624</v>
      </c>
      <c r="F46" s="129">
        <f>ROUND((+D46*E46),2)</f>
        <v>5385864</v>
      </c>
      <c r="G46" s="55"/>
      <c r="I46" s="34"/>
      <c r="J46" s="31"/>
      <c r="K46" s="31"/>
      <c r="L46" s="31"/>
      <c r="N46" s="3"/>
      <c r="O46" s="29"/>
      <c r="P46" s="3"/>
    </row>
    <row r="47" spans="1:16" ht="30.75" customHeight="1" x14ac:dyDescent="0.25">
      <c r="A47" s="8" t="s">
        <v>30</v>
      </c>
      <c r="B47" s="260" t="s">
        <v>502</v>
      </c>
      <c r="C47" s="56" t="s">
        <v>24</v>
      </c>
      <c r="D47" s="122">
        <v>11</v>
      </c>
      <c r="E47" s="121">
        <v>101508</v>
      </c>
      <c r="F47" s="129">
        <f t="shared" ref="F47:F48" si="3">ROUND((+D47*E47),2)</f>
        <v>1116588</v>
      </c>
      <c r="G47" s="55"/>
      <c r="I47" s="34"/>
      <c r="J47" s="31"/>
      <c r="K47" s="31"/>
      <c r="L47" s="31"/>
      <c r="N47" s="3"/>
      <c r="O47" s="29"/>
      <c r="P47" s="3"/>
    </row>
    <row r="48" spans="1:16" ht="30.75" customHeight="1" x14ac:dyDescent="0.25">
      <c r="A48" s="8" t="s">
        <v>31</v>
      </c>
      <c r="B48" s="260" t="s">
        <v>503</v>
      </c>
      <c r="C48" s="56" t="s">
        <v>24</v>
      </c>
      <c r="D48" s="122">
        <v>76</v>
      </c>
      <c r="E48" s="121">
        <v>50140</v>
      </c>
      <c r="F48" s="129">
        <f t="shared" si="3"/>
        <v>3810640</v>
      </c>
      <c r="G48" s="55"/>
      <c r="I48" s="34"/>
      <c r="J48" s="31"/>
      <c r="K48" s="31"/>
      <c r="L48" s="31"/>
      <c r="N48" s="3"/>
      <c r="O48" s="29"/>
      <c r="P48" s="3"/>
    </row>
    <row r="49" spans="1:16" ht="14.4" thickBot="1" x14ac:dyDescent="0.3">
      <c r="A49" s="38"/>
      <c r="B49" s="39" t="s">
        <v>0</v>
      </c>
      <c r="C49" s="40"/>
      <c r="D49" s="41"/>
      <c r="E49" s="51"/>
      <c r="F49" s="42">
        <f>SUM(F44:F48)</f>
        <v>25293660</v>
      </c>
      <c r="G49" s="55"/>
      <c r="I49" s="34"/>
      <c r="J49" s="31"/>
      <c r="L49" s="31"/>
      <c r="N49" s="3"/>
      <c r="O49" s="29"/>
      <c r="P49" s="3"/>
    </row>
    <row r="50" spans="1:16" ht="33" customHeight="1" thickBot="1" x14ac:dyDescent="0.3">
      <c r="A50" s="35">
        <v>5</v>
      </c>
      <c r="B50" s="369" t="s">
        <v>217</v>
      </c>
      <c r="C50" s="369"/>
      <c r="D50" s="116"/>
      <c r="E50" s="116"/>
      <c r="F50" s="128"/>
      <c r="G50" s="55"/>
      <c r="I50" s="34"/>
    </row>
    <row r="51" spans="1:16" ht="61.05" customHeight="1" x14ac:dyDescent="0.25">
      <c r="A51" s="43" t="s">
        <v>32</v>
      </c>
      <c r="B51" s="115" t="s">
        <v>465</v>
      </c>
      <c r="C51" s="44" t="s">
        <v>23</v>
      </c>
      <c r="D51" s="22">
        <v>1154.4000000000001</v>
      </c>
      <c r="E51" s="52">
        <v>96546</v>
      </c>
      <c r="F51" s="129">
        <f t="shared" ref="F51:F60" si="4">ROUND((+D51*E51),2)</f>
        <v>111452702.40000001</v>
      </c>
      <c r="G51" s="55"/>
      <c r="I51" s="34"/>
      <c r="J51" s="31"/>
      <c r="K51" s="31"/>
      <c r="L51" s="31"/>
      <c r="N51" s="3"/>
      <c r="O51" s="29"/>
      <c r="P51" s="3"/>
    </row>
    <row r="52" spans="1:16" ht="64.05" customHeight="1" x14ac:dyDescent="0.25">
      <c r="A52" s="43" t="s">
        <v>208</v>
      </c>
      <c r="B52" s="58" t="s">
        <v>464</v>
      </c>
      <c r="C52" s="56" t="s">
        <v>23</v>
      </c>
      <c r="D52" s="22">
        <v>401.28</v>
      </c>
      <c r="E52" s="50">
        <v>96546</v>
      </c>
      <c r="F52" s="129">
        <f t="shared" si="4"/>
        <v>38741978.880000003</v>
      </c>
      <c r="G52" s="55"/>
      <c r="I52" s="34"/>
      <c r="J52" s="31"/>
      <c r="K52" s="31"/>
      <c r="L52" s="31"/>
      <c r="N52" s="3"/>
      <c r="O52" s="29"/>
      <c r="P52" s="3"/>
    </row>
    <row r="53" spans="1:16" ht="30.75" customHeight="1" x14ac:dyDescent="0.25">
      <c r="A53" s="43" t="s">
        <v>209</v>
      </c>
      <c r="B53" s="58" t="s">
        <v>461</v>
      </c>
      <c r="C53" s="56" t="s">
        <v>23</v>
      </c>
      <c r="D53" s="22">
        <v>1839</v>
      </c>
      <c r="E53" s="50">
        <v>1250</v>
      </c>
      <c r="F53" s="129">
        <f t="shared" si="4"/>
        <v>2298750</v>
      </c>
      <c r="G53" s="55"/>
      <c r="I53" s="34"/>
      <c r="J53" s="31"/>
      <c r="K53" s="31"/>
      <c r="L53" s="31"/>
      <c r="N53" s="3"/>
      <c r="O53" s="29"/>
      <c r="P53" s="3"/>
    </row>
    <row r="54" spans="1:16" ht="30.75" customHeight="1" x14ac:dyDescent="0.25">
      <c r="A54" s="43" t="s">
        <v>210</v>
      </c>
      <c r="B54" s="58" t="s">
        <v>554</v>
      </c>
      <c r="C54" s="56" t="s">
        <v>23</v>
      </c>
      <c r="D54" s="22">
        <f>+D51</f>
        <v>1154.4000000000001</v>
      </c>
      <c r="E54" s="50">
        <v>36750</v>
      </c>
      <c r="F54" s="129">
        <f t="shared" si="4"/>
        <v>42424200</v>
      </c>
      <c r="G54" s="55"/>
      <c r="I54" s="34"/>
      <c r="J54" s="31"/>
      <c r="K54" s="31"/>
      <c r="L54" s="31"/>
      <c r="N54" s="3"/>
      <c r="O54" s="29"/>
      <c r="P54" s="3"/>
    </row>
    <row r="55" spans="1:16" ht="30.75" customHeight="1" x14ac:dyDescent="0.25">
      <c r="A55" s="43" t="s">
        <v>210</v>
      </c>
      <c r="B55" s="58" t="s">
        <v>462</v>
      </c>
      <c r="C55" s="56" t="s">
        <v>1</v>
      </c>
      <c r="D55" s="22">
        <v>63</v>
      </c>
      <c r="E55" s="50">
        <v>26514</v>
      </c>
      <c r="F55" s="129">
        <f t="shared" si="4"/>
        <v>1670382</v>
      </c>
      <c r="G55" s="55"/>
      <c r="I55" s="34"/>
      <c r="J55" s="31"/>
      <c r="K55" s="31"/>
      <c r="L55" s="31"/>
      <c r="N55" s="3"/>
      <c r="O55" s="29"/>
      <c r="P55" s="3"/>
    </row>
    <row r="56" spans="1:16" ht="30.75" customHeight="1" x14ac:dyDescent="0.25">
      <c r="A56" s="43" t="s">
        <v>211</v>
      </c>
      <c r="B56" s="58" t="s">
        <v>552</v>
      </c>
      <c r="C56" s="56" t="s">
        <v>23</v>
      </c>
      <c r="D56" s="22">
        <f>2352.4*2</f>
        <v>4704.8</v>
      </c>
      <c r="E56" s="50">
        <v>7140</v>
      </c>
      <c r="F56" s="129">
        <f t="shared" si="4"/>
        <v>33592272</v>
      </c>
      <c r="G56" s="55"/>
      <c r="I56" s="34"/>
      <c r="J56" s="31"/>
      <c r="K56" s="31"/>
      <c r="L56" s="31"/>
      <c r="N56" s="3"/>
      <c r="O56" s="29"/>
      <c r="P56" s="3"/>
    </row>
    <row r="57" spans="1:16" ht="30.75" customHeight="1" x14ac:dyDescent="0.25">
      <c r="A57" s="43" t="s">
        <v>466</v>
      </c>
      <c r="B57" s="58" t="s">
        <v>553</v>
      </c>
      <c r="C57" s="56" t="s">
        <v>23</v>
      </c>
      <c r="D57" s="22">
        <f>2352.4*2</f>
        <v>4704.8</v>
      </c>
      <c r="E57" s="50">
        <v>13380</v>
      </c>
      <c r="F57" s="129">
        <f t="shared" si="4"/>
        <v>62950224</v>
      </c>
      <c r="G57" s="55"/>
      <c r="I57" s="34"/>
      <c r="J57" s="31"/>
      <c r="K57" s="31"/>
      <c r="L57" s="31"/>
      <c r="N57" s="3"/>
      <c r="O57" s="29"/>
      <c r="P57" s="3"/>
    </row>
    <row r="58" spans="1:16" ht="46.5" customHeight="1" x14ac:dyDescent="0.25">
      <c r="A58" s="43" t="s">
        <v>467</v>
      </c>
      <c r="B58" s="58" t="s">
        <v>551</v>
      </c>
      <c r="C58" s="56" t="s">
        <v>23</v>
      </c>
      <c r="D58" s="22">
        <f>2352.4*2</f>
        <v>4704.8</v>
      </c>
      <c r="E58" s="50">
        <v>28971</v>
      </c>
      <c r="F58" s="129">
        <f t="shared" si="4"/>
        <v>136302760.80000001</v>
      </c>
      <c r="G58" s="55"/>
      <c r="I58" s="34"/>
      <c r="J58" s="31"/>
      <c r="K58" s="31"/>
      <c r="L58" s="31"/>
      <c r="N58" s="3"/>
      <c r="O58" s="29"/>
      <c r="P58" s="3"/>
    </row>
    <row r="59" spans="1:16" ht="30.75" customHeight="1" x14ac:dyDescent="0.25">
      <c r="A59" s="43" t="s">
        <v>468</v>
      </c>
      <c r="B59" s="58" t="s">
        <v>516</v>
      </c>
      <c r="C59" s="56" t="s">
        <v>23</v>
      </c>
      <c r="D59" s="122">
        <v>486</v>
      </c>
      <c r="E59" s="121">
        <v>31750</v>
      </c>
      <c r="F59" s="129">
        <f t="shared" si="4"/>
        <v>15430500</v>
      </c>
      <c r="G59" s="55"/>
      <c r="I59" s="34"/>
      <c r="J59" s="31"/>
      <c r="K59" s="31"/>
      <c r="L59" s="31"/>
      <c r="N59" s="3"/>
      <c r="O59" s="29"/>
      <c r="P59" s="3"/>
    </row>
    <row r="60" spans="1:16" ht="30.75" customHeight="1" x14ac:dyDescent="0.25">
      <c r="A60" s="43" t="s">
        <v>469</v>
      </c>
      <c r="B60" s="58" t="s">
        <v>463</v>
      </c>
      <c r="C60" s="56" t="s">
        <v>23</v>
      </c>
      <c r="D60" s="122">
        <v>274</v>
      </c>
      <c r="E60" s="121">
        <v>21700</v>
      </c>
      <c r="F60" s="129">
        <f t="shared" si="4"/>
        <v>5945800</v>
      </c>
      <c r="G60" s="55"/>
      <c r="I60" s="34"/>
      <c r="J60" s="31"/>
      <c r="K60" s="31"/>
      <c r="L60" s="31"/>
      <c r="N60" s="3"/>
      <c r="O60" s="29"/>
      <c r="P60" s="3"/>
    </row>
    <row r="61" spans="1:16" ht="14.4" thickBot="1" x14ac:dyDescent="0.3">
      <c r="A61" s="38"/>
      <c r="B61" s="39" t="s">
        <v>0</v>
      </c>
      <c r="C61" s="40"/>
      <c r="D61" s="40"/>
      <c r="E61" s="51"/>
      <c r="F61" s="42">
        <f>SUM(F51:F60)</f>
        <v>450809570.07999998</v>
      </c>
      <c r="G61" s="55"/>
      <c r="I61" s="34"/>
      <c r="J61" s="31"/>
      <c r="L61" s="31"/>
      <c r="N61" s="3"/>
      <c r="O61" s="29"/>
      <c r="P61" s="3"/>
    </row>
    <row r="62" spans="1:16" ht="33" customHeight="1" thickBot="1" x14ac:dyDescent="0.3">
      <c r="A62" s="35">
        <v>6</v>
      </c>
      <c r="B62" s="369" t="s">
        <v>219</v>
      </c>
      <c r="C62" s="369"/>
      <c r="D62" s="116"/>
      <c r="E62" s="116"/>
      <c r="F62" s="128"/>
      <c r="G62" s="55"/>
      <c r="I62" s="34"/>
    </row>
    <row r="63" spans="1:16" ht="70.05" customHeight="1" x14ac:dyDescent="0.25">
      <c r="A63" s="43" t="s">
        <v>497</v>
      </c>
      <c r="B63" s="115" t="s">
        <v>514</v>
      </c>
      <c r="C63" s="44" t="s">
        <v>23</v>
      </c>
      <c r="D63" s="22">
        <f>623.82+530.58</f>
        <v>1154.4000000000001</v>
      </c>
      <c r="E63" s="52">
        <f>+'6.01.01'!G37</f>
        <v>56884</v>
      </c>
      <c r="F63" s="129">
        <f>ROUND((+D63*E63),2)</f>
        <v>65666889.600000001</v>
      </c>
      <c r="G63" s="55"/>
      <c r="I63" s="34"/>
      <c r="J63" s="31"/>
      <c r="K63" s="31"/>
      <c r="L63" s="31"/>
      <c r="N63" s="3"/>
      <c r="O63" s="29"/>
      <c r="P63" s="3"/>
    </row>
    <row r="64" spans="1:16" ht="40.950000000000003" customHeight="1" x14ac:dyDescent="0.25">
      <c r="A64" s="43" t="s">
        <v>214</v>
      </c>
      <c r="B64" s="115" t="s">
        <v>556</v>
      </c>
      <c r="C64" s="44" t="s">
        <v>557</v>
      </c>
      <c r="D64" s="243">
        <f>145*26</f>
        <v>3770</v>
      </c>
      <c r="E64" s="52">
        <v>23800</v>
      </c>
      <c r="F64" s="129">
        <f>ROUND((+D64*E64),2)</f>
        <v>89726000</v>
      </c>
      <c r="G64" s="55"/>
      <c r="I64" s="34"/>
      <c r="J64" s="31"/>
      <c r="K64" s="31"/>
      <c r="L64" s="31"/>
      <c r="N64" s="3"/>
      <c r="O64" s="29"/>
      <c r="P64" s="3"/>
    </row>
    <row r="65" spans="1:16" ht="43.95" customHeight="1" x14ac:dyDescent="0.25">
      <c r="A65" s="43" t="s">
        <v>215</v>
      </c>
      <c r="B65" s="242" t="s">
        <v>547</v>
      </c>
      <c r="C65" s="5" t="s">
        <v>23</v>
      </c>
      <c r="D65" s="243">
        <f>1154.4+145</f>
        <v>1299.4000000000001</v>
      </c>
      <c r="E65" s="238">
        <f>+'6.01.03'!G35</f>
        <v>101661</v>
      </c>
      <c r="F65" s="129">
        <f>ROUND((+D65*E65),2)</f>
        <v>132098303.40000001</v>
      </c>
      <c r="G65" s="55"/>
      <c r="I65" s="34"/>
      <c r="J65" s="31"/>
      <c r="K65" s="31"/>
      <c r="L65" s="31"/>
      <c r="N65" s="3"/>
      <c r="O65" s="29"/>
      <c r="P65" s="3"/>
    </row>
    <row r="66" spans="1:16" ht="172.95" customHeight="1" x14ac:dyDescent="0.25">
      <c r="A66" s="43" t="s">
        <v>216</v>
      </c>
      <c r="B66" s="9" t="s">
        <v>548</v>
      </c>
      <c r="C66" s="256" t="s">
        <v>23</v>
      </c>
      <c r="D66" s="247">
        <f>530.58+623.82</f>
        <v>1154.4000000000001</v>
      </c>
      <c r="E66" s="50">
        <v>93750</v>
      </c>
      <c r="F66" s="248">
        <f t="shared" ref="F66:F73" si="5">ROUND((+D66*E66),2)</f>
        <v>108225000</v>
      </c>
      <c r="G66" s="55"/>
      <c r="I66" s="34"/>
      <c r="J66" s="31"/>
      <c r="K66" s="31"/>
      <c r="L66" s="31"/>
      <c r="N66" s="3"/>
      <c r="O66" s="29"/>
      <c r="P66" s="3"/>
    </row>
    <row r="67" spans="1:16" ht="43.95" customHeight="1" x14ac:dyDescent="0.25">
      <c r="A67" s="43" t="s">
        <v>498</v>
      </c>
      <c r="B67" s="9" t="s">
        <v>479</v>
      </c>
      <c r="C67" s="5" t="s">
        <v>1</v>
      </c>
      <c r="D67" s="22">
        <v>48</v>
      </c>
      <c r="E67" s="50">
        <v>74726</v>
      </c>
      <c r="F67" s="248">
        <f t="shared" si="5"/>
        <v>3586848</v>
      </c>
      <c r="G67" s="55"/>
      <c r="I67" s="34"/>
      <c r="J67" s="31"/>
      <c r="K67" s="31"/>
      <c r="L67" s="31"/>
      <c r="N67" s="3"/>
      <c r="O67" s="29"/>
      <c r="P67" s="3"/>
    </row>
    <row r="68" spans="1:16" ht="141" customHeight="1" x14ac:dyDescent="0.25">
      <c r="A68" s="43" t="s">
        <v>517</v>
      </c>
      <c r="B68" s="58" t="s">
        <v>529</v>
      </c>
      <c r="C68" s="251" t="s">
        <v>23</v>
      </c>
      <c r="D68" s="259">
        <v>76</v>
      </c>
      <c r="E68" s="121">
        <v>162500</v>
      </c>
      <c r="F68" s="283">
        <f t="shared" si="5"/>
        <v>12350000</v>
      </c>
      <c r="G68" s="55"/>
      <c r="I68" s="34"/>
      <c r="J68" s="31"/>
      <c r="K68" s="31"/>
      <c r="L68" s="31"/>
      <c r="N68" s="3"/>
      <c r="O68" s="29"/>
      <c r="P68" s="3"/>
    </row>
    <row r="69" spans="1:16" ht="82.95" customHeight="1" x14ac:dyDescent="0.25">
      <c r="A69" s="43" t="s">
        <v>523</v>
      </c>
      <c r="B69" s="9" t="s">
        <v>527</v>
      </c>
      <c r="C69" s="5" t="s">
        <v>23</v>
      </c>
      <c r="D69" s="22">
        <f>13*2</f>
        <v>26</v>
      </c>
      <c r="E69" s="50">
        <v>660000</v>
      </c>
      <c r="F69" s="283">
        <f t="shared" si="5"/>
        <v>17160000</v>
      </c>
      <c r="G69" s="55"/>
      <c r="I69" s="34"/>
      <c r="J69" s="31"/>
      <c r="K69" s="31"/>
      <c r="L69" s="31"/>
      <c r="N69" s="3"/>
      <c r="O69" s="29"/>
      <c r="P69" s="3"/>
    </row>
    <row r="70" spans="1:16" ht="67.95" customHeight="1" x14ac:dyDescent="0.25">
      <c r="A70" s="43" t="s">
        <v>524</v>
      </c>
      <c r="B70" s="9" t="s">
        <v>528</v>
      </c>
      <c r="C70" s="5" t="s">
        <v>245</v>
      </c>
      <c r="D70" s="22">
        <v>45</v>
      </c>
      <c r="E70" s="50">
        <v>325000</v>
      </c>
      <c r="F70" s="283">
        <f t="shared" si="5"/>
        <v>14625000</v>
      </c>
      <c r="G70" s="55"/>
      <c r="I70" s="34"/>
      <c r="J70" s="31"/>
      <c r="K70" s="31"/>
      <c r="L70" s="31"/>
      <c r="N70" s="3"/>
      <c r="O70" s="29"/>
      <c r="P70" s="3"/>
    </row>
    <row r="71" spans="1:16" ht="51" customHeight="1" x14ac:dyDescent="0.25">
      <c r="A71" s="43" t="s">
        <v>525</v>
      </c>
      <c r="B71" s="9" t="s">
        <v>518</v>
      </c>
      <c r="C71" s="5" t="s">
        <v>1</v>
      </c>
      <c r="D71" s="22">
        <v>35.42</v>
      </c>
      <c r="E71" s="50">
        <v>25000</v>
      </c>
      <c r="F71" s="283">
        <f t="shared" si="5"/>
        <v>885500</v>
      </c>
      <c r="G71" s="55"/>
      <c r="I71" s="34"/>
      <c r="J71" s="31"/>
      <c r="K71" s="31"/>
      <c r="L71" s="31"/>
      <c r="N71" s="3"/>
      <c r="O71" s="29"/>
      <c r="P71" s="3"/>
    </row>
    <row r="72" spans="1:16" ht="90" customHeight="1" x14ac:dyDescent="0.25">
      <c r="A72" s="43" t="s">
        <v>526</v>
      </c>
      <c r="B72" s="9" t="s">
        <v>521</v>
      </c>
      <c r="C72" s="5" t="s">
        <v>1</v>
      </c>
      <c r="D72" s="22">
        <v>35.42</v>
      </c>
      <c r="E72" s="50">
        <v>188800</v>
      </c>
      <c r="F72" s="283">
        <f t="shared" si="5"/>
        <v>6687296</v>
      </c>
      <c r="G72" s="55"/>
      <c r="I72" s="34"/>
      <c r="J72" s="31"/>
      <c r="K72" s="31"/>
      <c r="L72" s="31"/>
      <c r="N72" s="3"/>
      <c r="O72" s="29"/>
      <c r="P72" s="3"/>
    </row>
    <row r="73" spans="1:16" ht="72" customHeight="1" x14ac:dyDescent="0.25">
      <c r="A73" s="43" t="s">
        <v>555</v>
      </c>
      <c r="B73" s="9" t="s">
        <v>522</v>
      </c>
      <c r="C73" s="5" t="s">
        <v>1</v>
      </c>
      <c r="D73" s="22">
        <v>35.42</v>
      </c>
      <c r="E73" s="50">
        <v>465000</v>
      </c>
      <c r="F73" s="283">
        <f t="shared" si="5"/>
        <v>16470300</v>
      </c>
      <c r="G73" s="55"/>
      <c r="I73" s="34"/>
      <c r="J73" s="31"/>
      <c r="K73" s="31"/>
      <c r="L73" s="31"/>
      <c r="N73" s="3"/>
      <c r="O73" s="29"/>
      <c r="P73" s="3"/>
    </row>
    <row r="74" spans="1:16" ht="14.4" thickBot="1" x14ac:dyDescent="0.3">
      <c r="A74" s="278"/>
      <c r="B74" s="254" t="s">
        <v>0</v>
      </c>
      <c r="C74" s="279"/>
      <c r="D74" s="280"/>
      <c r="E74" s="249"/>
      <c r="F74" s="281">
        <f>SUM(F63:F73)</f>
        <v>467481137</v>
      </c>
      <c r="G74" s="55"/>
      <c r="I74" s="34"/>
      <c r="J74" s="31"/>
      <c r="L74" s="31"/>
      <c r="N74" s="3"/>
      <c r="O74" s="29"/>
      <c r="P74" s="3"/>
    </row>
    <row r="75" spans="1:16" ht="33" customHeight="1" thickBot="1" x14ac:dyDescent="0.3">
      <c r="A75" s="262">
        <v>7</v>
      </c>
      <c r="B75" s="369" t="s">
        <v>535</v>
      </c>
      <c r="C75" s="369"/>
      <c r="D75" s="116"/>
      <c r="E75" s="116"/>
      <c r="F75" s="128"/>
      <c r="G75" s="55"/>
      <c r="I75" s="34"/>
    </row>
    <row r="76" spans="1:16" ht="72" customHeight="1" x14ac:dyDescent="0.25">
      <c r="A76" s="8" t="s">
        <v>530</v>
      </c>
      <c r="B76" s="260" t="s">
        <v>540</v>
      </c>
      <c r="C76" s="56" t="s">
        <v>1</v>
      </c>
      <c r="D76" s="22">
        <v>35.42</v>
      </c>
      <c r="E76" s="52">
        <v>247000</v>
      </c>
      <c r="F76" s="129">
        <f>ROUND((+D76*E76),2)</f>
        <v>8748740</v>
      </c>
      <c r="G76" s="55"/>
      <c r="H76" s="117"/>
      <c r="I76" s="34"/>
      <c r="J76" s="31"/>
      <c r="K76" s="31"/>
      <c r="L76" s="31"/>
      <c r="N76" s="3"/>
      <c r="O76" s="29"/>
      <c r="P76" s="3"/>
    </row>
    <row r="77" spans="1:16" ht="84" customHeight="1" x14ac:dyDescent="0.25">
      <c r="A77" s="8" t="s">
        <v>531</v>
      </c>
      <c r="B77" s="260" t="s">
        <v>539</v>
      </c>
      <c r="C77" s="56" t="s">
        <v>24</v>
      </c>
      <c r="D77" s="22">
        <v>22</v>
      </c>
      <c r="E77" s="50">
        <v>42000</v>
      </c>
      <c r="F77" s="129">
        <f>ROUND((+D77*E77),2)</f>
        <v>924000</v>
      </c>
      <c r="G77" s="55"/>
      <c r="I77" s="34"/>
      <c r="J77" s="31"/>
      <c r="K77" s="31"/>
      <c r="L77" s="31"/>
      <c r="N77" s="3"/>
      <c r="O77" s="29"/>
      <c r="P77" s="3"/>
    </row>
    <row r="78" spans="1:16" ht="85.95" customHeight="1" x14ac:dyDescent="0.25">
      <c r="A78" s="8" t="s">
        <v>532</v>
      </c>
      <c r="B78" s="260" t="s">
        <v>541</v>
      </c>
      <c r="C78" s="56" t="s">
        <v>24</v>
      </c>
      <c r="D78" s="22">
        <v>8</v>
      </c>
      <c r="E78" s="50">
        <v>85000</v>
      </c>
      <c r="F78" s="129">
        <f>ROUND((+D78*E78),2)</f>
        <v>680000</v>
      </c>
      <c r="G78" s="55"/>
      <c r="I78" s="34"/>
      <c r="J78" s="31"/>
      <c r="K78" s="31"/>
      <c r="L78" s="31"/>
      <c r="N78" s="3"/>
      <c r="O78" s="29"/>
      <c r="P78" s="3"/>
    </row>
    <row r="79" spans="1:16" ht="79.05" customHeight="1" x14ac:dyDescent="0.25">
      <c r="A79" s="8" t="s">
        <v>533</v>
      </c>
      <c r="B79" s="260" t="s">
        <v>542</v>
      </c>
      <c r="C79" s="56" t="s">
        <v>24</v>
      </c>
      <c r="D79" s="122">
        <v>10</v>
      </c>
      <c r="E79" s="121">
        <v>73000</v>
      </c>
      <c r="F79" s="129">
        <f t="shared" ref="F79:F83" si="6">ROUND((+D79*E79),2)</f>
        <v>730000</v>
      </c>
      <c r="G79" s="55"/>
      <c r="I79" s="34"/>
      <c r="J79" s="31"/>
      <c r="K79" s="31"/>
      <c r="L79" s="31"/>
      <c r="N79" s="3"/>
      <c r="O79" s="29"/>
      <c r="P79" s="3"/>
    </row>
    <row r="80" spans="1:16" ht="76.05" customHeight="1" x14ac:dyDescent="0.25">
      <c r="A80" s="8" t="s">
        <v>534</v>
      </c>
      <c r="B80" s="260" t="s">
        <v>543</v>
      </c>
      <c r="C80" s="56" t="s">
        <v>24</v>
      </c>
      <c r="D80" s="122">
        <v>133</v>
      </c>
      <c r="E80" s="121">
        <v>30000</v>
      </c>
      <c r="F80" s="129">
        <f t="shared" si="6"/>
        <v>3990000</v>
      </c>
      <c r="G80" s="55"/>
      <c r="I80" s="34"/>
      <c r="J80" s="31"/>
      <c r="K80" s="31"/>
      <c r="L80" s="31"/>
      <c r="N80" s="3"/>
      <c r="O80" s="29"/>
      <c r="P80" s="3"/>
    </row>
    <row r="81" spans="1:20" ht="64.95" customHeight="1" x14ac:dyDescent="0.25">
      <c r="A81" s="8" t="s">
        <v>536</v>
      </c>
      <c r="B81" s="260" t="s">
        <v>544</v>
      </c>
      <c r="C81" s="56" t="s">
        <v>24</v>
      </c>
      <c r="D81" s="122">
        <v>85</v>
      </c>
      <c r="E81" s="121">
        <v>49000</v>
      </c>
      <c r="F81" s="129">
        <f t="shared" si="6"/>
        <v>4165000</v>
      </c>
      <c r="G81" s="55"/>
      <c r="I81" s="34"/>
      <c r="J81" s="31"/>
      <c r="K81" s="31"/>
      <c r="L81" s="31"/>
      <c r="N81" s="3"/>
      <c r="O81" s="29"/>
      <c r="P81" s="3"/>
    </row>
    <row r="82" spans="1:20" ht="60" customHeight="1" x14ac:dyDescent="0.25">
      <c r="A82" s="8" t="s">
        <v>537</v>
      </c>
      <c r="B82" s="260" t="s">
        <v>545</v>
      </c>
      <c r="C82" s="56" t="s">
        <v>23</v>
      </c>
      <c r="D82" s="122">
        <v>118</v>
      </c>
      <c r="E82" s="121">
        <v>91000</v>
      </c>
      <c r="F82" s="129">
        <f t="shared" si="6"/>
        <v>10738000</v>
      </c>
      <c r="G82" s="55"/>
      <c r="I82" s="34"/>
      <c r="J82" s="31"/>
      <c r="K82" s="31"/>
      <c r="L82" s="31"/>
      <c r="N82" s="3"/>
      <c r="O82" s="29"/>
      <c r="P82" s="3"/>
    </row>
    <row r="83" spans="1:20" ht="52.05" customHeight="1" x14ac:dyDescent="0.25">
      <c r="A83" s="8" t="s">
        <v>538</v>
      </c>
      <c r="B83" s="260" t="s">
        <v>546</v>
      </c>
      <c r="C83" s="56" t="s">
        <v>24</v>
      </c>
      <c r="D83" s="122">
        <v>8</v>
      </c>
      <c r="E83" s="121">
        <v>62000</v>
      </c>
      <c r="F83" s="129">
        <f t="shared" si="6"/>
        <v>496000</v>
      </c>
      <c r="G83" s="55"/>
      <c r="I83" s="34"/>
      <c r="J83" s="31"/>
      <c r="K83" s="31"/>
      <c r="L83" s="31"/>
      <c r="N83" s="3"/>
      <c r="O83" s="29"/>
      <c r="P83" s="3"/>
    </row>
    <row r="84" spans="1:20" x14ac:dyDescent="0.25">
      <c r="A84" s="38"/>
      <c r="B84" s="39" t="s">
        <v>0</v>
      </c>
      <c r="C84" s="40"/>
      <c r="D84" s="41"/>
      <c r="E84" s="51"/>
      <c r="F84" s="42">
        <f>SUM(F76:F83)</f>
        <v>30471740</v>
      </c>
      <c r="G84" s="55"/>
      <c r="I84" s="34"/>
      <c r="J84" s="31"/>
      <c r="L84" s="31"/>
      <c r="N84" s="3"/>
      <c r="O84" s="29"/>
      <c r="P84" s="3"/>
    </row>
    <row r="85" spans="1:20" ht="21" x14ac:dyDescent="0.25">
      <c r="A85" s="6"/>
      <c r="B85" s="132" t="s">
        <v>451</v>
      </c>
      <c r="C85" s="26"/>
      <c r="D85" s="24"/>
      <c r="E85" s="25"/>
      <c r="F85" s="131">
        <f>+F21+F31+F42+F49+F61+F74+F84</f>
        <v>1179397437.5699999</v>
      </c>
      <c r="G85" s="168"/>
      <c r="H85" s="10"/>
      <c r="J85" s="31"/>
    </row>
    <row r="86" spans="1:20" ht="21" x14ac:dyDescent="0.25">
      <c r="A86" s="6"/>
      <c r="B86" s="386" t="s">
        <v>448</v>
      </c>
      <c r="C86" s="387"/>
      <c r="D86" s="388"/>
      <c r="E86" s="233">
        <v>0.22</v>
      </c>
      <c r="F86" s="131">
        <f>+F85*E86</f>
        <v>259467436.26539999</v>
      </c>
      <c r="G86" s="168"/>
      <c r="H86" s="234"/>
      <c r="J86" s="31"/>
    </row>
    <row r="87" spans="1:20" ht="21" x14ac:dyDescent="0.25">
      <c r="A87" s="6"/>
      <c r="B87" s="386" t="s">
        <v>406</v>
      </c>
      <c r="C87" s="387"/>
      <c r="D87" s="388"/>
      <c r="E87" s="233">
        <v>0.03</v>
      </c>
      <c r="F87" s="131">
        <f>+F85*E87</f>
        <v>35381923.127099998</v>
      </c>
      <c r="G87" s="168"/>
      <c r="H87" s="234"/>
      <c r="J87" s="31"/>
    </row>
    <row r="88" spans="1:20" ht="21" x14ac:dyDescent="0.25">
      <c r="A88" s="6"/>
      <c r="B88" s="386" t="s">
        <v>449</v>
      </c>
      <c r="C88" s="387"/>
      <c r="D88" s="388"/>
      <c r="E88" s="233">
        <v>7.0000000000000007E-2</v>
      </c>
      <c r="F88" s="131">
        <f>+F85*E88</f>
        <v>82557820.629900008</v>
      </c>
      <c r="G88" s="168"/>
      <c r="H88" s="234"/>
      <c r="J88" s="31"/>
    </row>
    <row r="89" spans="1:20" ht="21" x14ac:dyDescent="0.25">
      <c r="A89" s="6"/>
      <c r="B89" s="132" t="s">
        <v>450</v>
      </c>
      <c r="C89" s="26"/>
      <c r="D89" s="24"/>
      <c r="E89" s="25"/>
      <c r="F89" s="131">
        <f>SUM(F85:F88)</f>
        <v>1556804617.5923998</v>
      </c>
      <c r="G89" s="168"/>
      <c r="H89" s="234"/>
      <c r="J89" s="31"/>
    </row>
    <row r="90" spans="1:20" ht="21" x14ac:dyDescent="0.25">
      <c r="A90" s="267"/>
      <c r="B90" s="389" t="s">
        <v>452</v>
      </c>
      <c r="C90" s="390"/>
      <c r="D90" s="391"/>
      <c r="E90" s="236">
        <f>+F90/F85</f>
        <v>0.08</v>
      </c>
      <c r="F90" s="268">
        <f>+F85*0.08</f>
        <v>94351795.00559999</v>
      </c>
      <c r="G90" s="168"/>
      <c r="H90" s="234"/>
      <c r="J90" s="31"/>
    </row>
    <row r="91" spans="1:20" ht="21.6" thickBot="1" x14ac:dyDescent="0.3">
      <c r="A91" s="269"/>
      <c r="B91" s="392" t="s">
        <v>453</v>
      </c>
      <c r="C91" s="393"/>
      <c r="D91" s="394"/>
      <c r="E91" s="266"/>
      <c r="F91" s="270">
        <f>ROUND(+F89+F90,0)</f>
        <v>1651156413</v>
      </c>
      <c r="G91" s="168"/>
      <c r="H91" s="234"/>
      <c r="J91" s="31"/>
    </row>
    <row r="92" spans="1:20" s="12" customFormat="1" ht="58.8" customHeight="1" thickBot="1" x14ac:dyDescent="0.3">
      <c r="A92" s="21"/>
      <c r="B92" s="395" t="s">
        <v>559</v>
      </c>
      <c r="C92" s="396"/>
      <c r="D92" s="396"/>
      <c r="E92" s="397"/>
      <c r="F92" s="15"/>
      <c r="T92" s="14"/>
    </row>
    <row r="93" spans="1:20" s="12" customFormat="1" ht="14.4" x14ac:dyDescent="0.25">
      <c r="A93" s="21"/>
      <c r="B93" s="13"/>
      <c r="C93" s="13"/>
      <c r="D93" s="13"/>
      <c r="E93" s="13"/>
      <c r="F93" s="265"/>
      <c r="T93" s="14"/>
    </row>
    <row r="94" spans="1:20" s="12" customFormat="1" ht="14.4" x14ac:dyDescent="0.25">
      <c r="A94" s="21"/>
      <c r="B94" s="13"/>
      <c r="C94" s="13"/>
      <c r="D94" s="13"/>
      <c r="E94" s="13"/>
      <c r="F94" s="265"/>
      <c r="T94" s="14"/>
    </row>
    <row r="95" spans="1:20" s="12" customFormat="1" ht="14.4" x14ac:dyDescent="0.25">
      <c r="A95" s="21"/>
      <c r="B95" s="13"/>
      <c r="C95" s="13"/>
      <c r="D95" s="13"/>
      <c r="E95" s="13"/>
      <c r="F95" s="15"/>
      <c r="T95" s="14"/>
    </row>
    <row r="96" spans="1:20" s="12" customFormat="1" ht="14.4" x14ac:dyDescent="0.25">
      <c r="A96" s="21"/>
      <c r="B96" s="13"/>
      <c r="C96" s="13"/>
      <c r="D96" s="13"/>
      <c r="E96" s="13"/>
      <c r="F96" s="15"/>
      <c r="T96" s="14"/>
    </row>
    <row r="97" spans="1:8" s="12" customFormat="1" ht="14.4" x14ac:dyDescent="0.25">
      <c r="A97" s="21"/>
      <c r="B97" s="13"/>
      <c r="C97" s="13"/>
      <c r="D97" s="13"/>
      <c r="E97" s="13"/>
      <c r="F97" s="15"/>
      <c r="G97" s="16"/>
    </row>
    <row r="98" spans="1:8" s="12" customFormat="1" ht="14.4" x14ac:dyDescent="0.25">
      <c r="A98" s="21"/>
      <c r="B98" s="13"/>
      <c r="C98" s="13"/>
      <c r="D98" s="13"/>
      <c r="E98" s="13"/>
      <c r="F98" s="15"/>
      <c r="G98" s="16"/>
    </row>
    <row r="99" spans="1:8" s="12" customFormat="1" ht="14.4" x14ac:dyDescent="0.25">
      <c r="A99" s="385" t="s">
        <v>424</v>
      </c>
      <c r="B99" s="315"/>
      <c r="C99" s="315"/>
      <c r="D99" s="13"/>
      <c r="E99" s="13"/>
      <c r="F99" s="15"/>
      <c r="G99" s="16"/>
    </row>
    <row r="100" spans="1:8" ht="18" customHeight="1" x14ac:dyDescent="0.25">
      <c r="A100" s="337" t="s">
        <v>505</v>
      </c>
      <c r="B100" s="286"/>
      <c r="C100" s="286"/>
      <c r="D100" s="286"/>
      <c r="E100" s="286"/>
      <c r="F100" s="338"/>
      <c r="G100" s="17"/>
    </row>
    <row r="101" spans="1:8" ht="13.95" customHeight="1" x14ac:dyDescent="0.25">
      <c r="A101" s="339" t="s">
        <v>506</v>
      </c>
      <c r="B101" s="287"/>
      <c r="C101" s="287"/>
      <c r="D101" s="287"/>
      <c r="E101" s="287"/>
      <c r="F101" s="340"/>
      <c r="G101" s="17"/>
      <c r="H101" s="3"/>
    </row>
    <row r="102" spans="1:8" ht="14.25" customHeight="1" thickBot="1" x14ac:dyDescent="0.3">
      <c r="A102" s="18"/>
      <c r="B102" s="19"/>
      <c r="C102" s="19"/>
      <c r="D102" s="19"/>
      <c r="E102" s="20"/>
      <c r="F102" s="130"/>
      <c r="H102" s="3"/>
    </row>
    <row r="103" spans="1:8" x14ac:dyDescent="0.25">
      <c r="A103" s="118"/>
      <c r="B103" s="119"/>
      <c r="C103" s="119"/>
      <c r="D103" s="119"/>
      <c r="E103" s="120"/>
      <c r="F103" s="120"/>
    </row>
  </sheetData>
  <mergeCells count="32">
    <mergeCell ref="A100:F100"/>
    <mergeCell ref="A101:F101"/>
    <mergeCell ref="A99:C99"/>
    <mergeCell ref="B43:C43"/>
    <mergeCell ref="B50:C50"/>
    <mergeCell ref="B62:C62"/>
    <mergeCell ref="B86:D86"/>
    <mergeCell ref="B87:D87"/>
    <mergeCell ref="B88:D88"/>
    <mergeCell ref="B90:D90"/>
    <mergeCell ref="B91:D91"/>
    <mergeCell ref="B92:E92"/>
    <mergeCell ref="B75:C75"/>
    <mergeCell ref="B32:C32"/>
    <mergeCell ref="B22:C22"/>
    <mergeCell ref="B23:C23"/>
    <mergeCell ref="A10:F10"/>
    <mergeCell ref="A7:A8"/>
    <mergeCell ref="B7:C7"/>
    <mergeCell ref="D7:F7"/>
    <mergeCell ref="B8:C8"/>
    <mergeCell ref="D8:F8"/>
    <mergeCell ref="B12:C12"/>
    <mergeCell ref="B13:C13"/>
    <mergeCell ref="B21:C21"/>
    <mergeCell ref="D2:F4"/>
    <mergeCell ref="B6:C6"/>
    <mergeCell ref="D6:F6"/>
    <mergeCell ref="A1:F1"/>
    <mergeCell ref="B5:C5"/>
    <mergeCell ref="D5:F5"/>
    <mergeCell ref="A2:C4"/>
  </mergeCells>
  <phoneticPr fontId="19" type="noConversion"/>
  <pageMargins left="0.25" right="0.25" top="0.75" bottom="0.75" header="0.3" footer="0.3"/>
  <pageSetup scale="18" orientation="portrait" horizontalDpi="360" verticalDpi="360" r:id="rId1"/>
  <rowBreaks count="3" manualBreakCount="3">
    <brk id="29" max="5" man="1"/>
    <brk id="36" max="5" man="1"/>
    <brk id="102" max="11" man="1"/>
  </rowBreaks>
  <colBreaks count="1" manualBreakCount="1">
    <brk id="1" max="9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51B23-F742-BE47-9735-F91D736FBE5E}">
  <sheetPr codeName="Hoja2">
    <tabColor theme="9" tint="0.39997558519241921"/>
    <pageSetUpPr fitToPage="1"/>
  </sheetPr>
  <dimension ref="A1:I40"/>
  <sheetViews>
    <sheetView view="pageBreakPreview" zoomScaleNormal="100" zoomScaleSheetLayoutView="100" zoomScalePageLayoutView="110" workbookViewId="0">
      <selection activeCell="G33" sqref="G33"/>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1.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
        <v>510</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4.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x14ac:dyDescent="0.25">
      <c r="A8" s="420" t="str">
        <f>+'PPTO HOSPITAL'!B14</f>
        <v xml:space="preserve">Localización y replanteo con aparato topográfico </v>
      </c>
      <c r="B8" s="420"/>
      <c r="C8" s="420"/>
      <c r="D8" s="420"/>
      <c r="E8" s="420"/>
      <c r="F8" s="62" t="s">
        <v>35</v>
      </c>
      <c r="G8" s="63" t="str">
        <f>+'PPTO HOSPITAL'!A14</f>
        <v>1,01,01</v>
      </c>
    </row>
    <row r="9" spans="1:7" x14ac:dyDescent="0.25">
      <c r="A9" s="420"/>
      <c r="B9" s="420"/>
      <c r="C9" s="420"/>
      <c r="D9" s="420"/>
      <c r="E9" s="420"/>
      <c r="F9" s="62" t="s">
        <v>36</v>
      </c>
      <c r="G9" s="64" t="str">
        <f>+'PPTO HOSPITAL'!C14</f>
        <v>m2</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(G31+G23)*0.05</f>
        <v>201.67293468050991</v>
      </c>
      <c r="G12" s="141"/>
    </row>
    <row r="13" spans="1:7" x14ac:dyDescent="0.25">
      <c r="A13" s="398" t="s">
        <v>162</v>
      </c>
      <c r="B13" s="399"/>
      <c r="C13" s="70" t="s">
        <v>109</v>
      </c>
      <c r="D13" s="74">
        <v>60000</v>
      </c>
      <c r="E13" s="72">
        <v>0.01</v>
      </c>
      <c r="F13" s="71">
        <f>D13*E13</f>
        <v>600</v>
      </c>
      <c r="G13" s="80"/>
    </row>
    <row r="14" spans="1:7" x14ac:dyDescent="0.25">
      <c r="A14" s="398" t="s">
        <v>163</v>
      </c>
      <c r="B14" s="399"/>
      <c r="C14" s="70" t="s">
        <v>109</v>
      </c>
      <c r="D14" s="74">
        <v>25000</v>
      </c>
      <c r="E14" s="72">
        <v>0.01</v>
      </c>
      <c r="F14" s="71">
        <f>D14*E14</f>
        <v>250</v>
      </c>
      <c r="G14" s="80"/>
    </row>
    <row r="15" spans="1:7" x14ac:dyDescent="0.25">
      <c r="A15" s="415"/>
      <c r="B15" s="416"/>
      <c r="C15" s="75"/>
      <c r="D15" s="76"/>
      <c r="E15" s="77"/>
      <c r="F15" s="76"/>
      <c r="G15" s="80"/>
    </row>
    <row r="16" spans="1:7" x14ac:dyDescent="0.25">
      <c r="A16" s="66"/>
      <c r="B16" s="66"/>
      <c r="C16" s="66"/>
      <c r="D16" s="66"/>
      <c r="E16" s="66"/>
      <c r="F16" s="79" t="s">
        <v>43</v>
      </c>
      <c r="G16" s="142">
        <f>SUM(F12:F15)</f>
        <v>1051.67293468051</v>
      </c>
    </row>
    <row r="17" spans="1:7" x14ac:dyDescent="0.25">
      <c r="A17" s="65" t="s">
        <v>44</v>
      </c>
      <c r="B17" s="66"/>
      <c r="C17" s="66"/>
      <c r="D17" s="66"/>
      <c r="E17" s="66"/>
      <c r="F17" s="66"/>
      <c r="G17" s="67"/>
    </row>
    <row r="18" spans="1:7" x14ac:dyDescent="0.25">
      <c r="A18" s="417" t="s">
        <v>38</v>
      </c>
      <c r="B18" s="418"/>
      <c r="C18" s="68" t="s">
        <v>45</v>
      </c>
      <c r="D18" s="68" t="s">
        <v>46</v>
      </c>
      <c r="E18" s="68" t="s">
        <v>47</v>
      </c>
      <c r="F18" s="68" t="s">
        <v>42</v>
      </c>
      <c r="G18" s="69"/>
    </row>
    <row r="19" spans="1:7" ht="15" customHeight="1" x14ac:dyDescent="0.25">
      <c r="A19" s="398" t="s">
        <v>170</v>
      </c>
      <c r="B19" s="399"/>
      <c r="C19" s="70" t="s">
        <v>171</v>
      </c>
      <c r="D19" s="71">
        <v>5000</v>
      </c>
      <c r="E19" s="143">
        <v>6.4215053103706246E-2</v>
      </c>
      <c r="F19" s="71">
        <f t="shared" ref="F19:F20" si="0">D19*E19</f>
        <v>321.07526551853124</v>
      </c>
      <c r="G19" s="73"/>
    </row>
    <row r="20" spans="1:7" x14ac:dyDescent="0.25">
      <c r="A20" s="398" t="s">
        <v>172</v>
      </c>
      <c r="B20" s="399"/>
      <c r="C20" s="70" t="s">
        <v>404</v>
      </c>
      <c r="D20" s="71">
        <v>2100</v>
      </c>
      <c r="E20" s="143">
        <v>0.05</v>
      </c>
      <c r="F20" s="71">
        <f t="shared" si="0"/>
        <v>105</v>
      </c>
      <c r="G20" s="73"/>
    </row>
    <row r="21" spans="1:7" x14ac:dyDescent="0.25">
      <c r="A21" s="398" t="s">
        <v>188</v>
      </c>
      <c r="B21" s="399"/>
      <c r="C21" s="70" t="s">
        <v>14</v>
      </c>
      <c r="D21" s="71">
        <v>50</v>
      </c>
      <c r="E21" s="143">
        <v>0.8</v>
      </c>
      <c r="F21" s="71">
        <f>D21*E21</f>
        <v>40</v>
      </c>
      <c r="G21" s="144"/>
    </row>
    <row r="22" spans="1:7" x14ac:dyDescent="0.25">
      <c r="A22" s="415"/>
      <c r="B22" s="416"/>
      <c r="C22" s="75"/>
      <c r="D22" s="76"/>
      <c r="E22" s="77"/>
      <c r="F22" s="76"/>
      <c r="G22" s="78"/>
    </row>
    <row r="23" spans="1:7" x14ac:dyDescent="0.25">
      <c r="A23" s="66"/>
      <c r="B23" s="66"/>
      <c r="C23" s="66"/>
      <c r="D23" s="66"/>
      <c r="E23" s="66"/>
      <c r="F23" s="79" t="s">
        <v>43</v>
      </c>
      <c r="G23" s="81">
        <f>SUM(F19:F22)</f>
        <v>466.07526551853124</v>
      </c>
    </row>
    <row r="24" spans="1:7" x14ac:dyDescent="0.25">
      <c r="A24" s="65" t="s">
        <v>48</v>
      </c>
      <c r="B24" s="66"/>
      <c r="C24" s="66"/>
      <c r="D24" s="66"/>
      <c r="E24" s="66"/>
      <c r="F24" s="66"/>
      <c r="G24" s="67"/>
    </row>
    <row r="25" spans="1:7" ht="20.399999999999999" x14ac:dyDescent="0.25">
      <c r="A25" s="417" t="s">
        <v>49</v>
      </c>
      <c r="B25" s="418"/>
      <c r="C25" s="68" t="s">
        <v>50</v>
      </c>
      <c r="D25" s="68" t="s">
        <v>51</v>
      </c>
      <c r="E25" s="68" t="s">
        <v>52</v>
      </c>
      <c r="F25" s="68" t="s">
        <v>42</v>
      </c>
      <c r="G25" s="69"/>
    </row>
    <row r="26" spans="1:7" x14ac:dyDescent="0.25">
      <c r="A26" s="415" t="s">
        <v>53</v>
      </c>
      <c r="B26" s="416"/>
      <c r="C26" s="145">
        <v>30</v>
      </c>
      <c r="D26" s="146">
        <v>5.0000000000000001E-3</v>
      </c>
      <c r="E26" s="147">
        <v>1200</v>
      </c>
      <c r="F26" s="86">
        <f>ROUND(C26*D26*E26,0)</f>
        <v>180</v>
      </c>
      <c r="G26" s="78"/>
    </row>
    <row r="27" spans="1:7" x14ac:dyDescent="0.25">
      <c r="A27" s="66"/>
      <c r="B27" s="66"/>
      <c r="C27" s="66"/>
      <c r="D27" s="66"/>
      <c r="E27" s="66"/>
      <c r="F27" s="79" t="s">
        <v>43</v>
      </c>
      <c r="G27" s="148">
        <f>SUM(F26:F26)</f>
        <v>180</v>
      </c>
    </row>
    <row r="28" spans="1:7" x14ac:dyDescent="0.25">
      <c r="A28" s="65" t="s">
        <v>54</v>
      </c>
      <c r="B28" s="66"/>
      <c r="C28" s="66"/>
      <c r="D28" s="66"/>
      <c r="E28" s="66"/>
      <c r="F28" s="66"/>
      <c r="G28" s="67"/>
    </row>
    <row r="29" spans="1:7" ht="20.399999999999999" x14ac:dyDescent="0.25">
      <c r="A29" s="87" t="s">
        <v>55</v>
      </c>
      <c r="B29" s="68" t="s">
        <v>47</v>
      </c>
      <c r="C29" s="68" t="s">
        <v>56</v>
      </c>
      <c r="D29" s="88" t="s">
        <v>57</v>
      </c>
      <c r="E29" s="68" t="s">
        <v>41</v>
      </c>
      <c r="F29" s="68" t="s">
        <v>42</v>
      </c>
      <c r="G29" s="89"/>
    </row>
    <row r="30" spans="1:7" ht="20.399999999999999" x14ac:dyDescent="0.25">
      <c r="A30" s="140" t="s">
        <v>74</v>
      </c>
      <c r="B30" s="149">
        <v>1</v>
      </c>
      <c r="C30" s="150">
        <f>+CUADRILLAS!D101</f>
        <v>82559.209166666667</v>
      </c>
      <c r="D30" s="76">
        <f>B30*C30</f>
        <v>82559.209166666667</v>
      </c>
      <c r="E30" s="85">
        <v>4.3209999999999998E-2</v>
      </c>
      <c r="F30" s="76">
        <f>D30*E30</f>
        <v>3567.3834280916667</v>
      </c>
      <c r="G30" s="96"/>
    </row>
    <row r="31" spans="1:7" x14ac:dyDescent="0.25">
      <c r="A31" s="66"/>
      <c r="B31" s="66"/>
      <c r="C31" s="66"/>
      <c r="D31" s="66"/>
      <c r="E31" s="66"/>
      <c r="F31" s="79" t="s">
        <v>43</v>
      </c>
      <c r="G31" s="151">
        <f>SUM(F30:F30)</f>
        <v>3567.3834280916667</v>
      </c>
    </row>
    <row r="32" spans="1:7" x14ac:dyDescent="0.25">
      <c r="A32" s="66"/>
      <c r="B32" s="66"/>
      <c r="C32" s="66"/>
      <c r="D32" s="66"/>
      <c r="E32" s="66"/>
      <c r="F32" s="97"/>
      <c r="G32" s="67"/>
    </row>
    <row r="33" spans="1:7" x14ac:dyDescent="0.25">
      <c r="A33" s="66"/>
      <c r="B33" s="66"/>
      <c r="C33" s="66"/>
      <c r="D33" s="98" t="s">
        <v>60</v>
      </c>
      <c r="E33" s="97"/>
      <c r="F33" s="97"/>
      <c r="G33" s="152">
        <f>G16+G23+G27+G31</f>
        <v>5265.1316282907082</v>
      </c>
    </row>
    <row r="34" spans="1:7" x14ac:dyDescent="0.25">
      <c r="A34" s="66"/>
      <c r="B34" s="66"/>
      <c r="C34" s="66"/>
      <c r="D34" s="98"/>
      <c r="E34" s="97"/>
      <c r="F34" s="97"/>
      <c r="G34" s="153"/>
    </row>
    <row r="35" spans="1:7" x14ac:dyDescent="0.25">
      <c r="A35" s="66"/>
      <c r="B35" s="66"/>
      <c r="C35" s="404" t="s">
        <v>405</v>
      </c>
      <c r="D35" s="405"/>
      <c r="E35" s="405"/>
      <c r="F35" s="154">
        <v>0.22</v>
      </c>
      <c r="G35" s="155">
        <f>+G33*F35</f>
        <v>1158.3289582239559</v>
      </c>
    </row>
    <row r="36" spans="1:7" ht="15" customHeight="1" x14ac:dyDescent="0.25">
      <c r="A36" s="66"/>
      <c r="B36" s="66"/>
      <c r="C36" s="400" t="s">
        <v>406</v>
      </c>
      <c r="D36" s="401"/>
      <c r="E36" s="401"/>
      <c r="F36" s="156">
        <v>0.03</v>
      </c>
      <c r="G36" s="157">
        <f>+G33*F36</f>
        <v>157.95394884872124</v>
      </c>
    </row>
    <row r="37" spans="1:7" ht="15" customHeight="1" x14ac:dyDescent="0.25">
      <c r="A37" s="66"/>
      <c r="B37" s="66"/>
      <c r="C37" s="400" t="s">
        <v>407</v>
      </c>
      <c r="D37" s="401"/>
      <c r="E37" s="401"/>
      <c r="F37" s="156">
        <v>7.0000000000000007E-2</v>
      </c>
      <c r="G37" s="157">
        <f>+G33*F37</f>
        <v>368.55921398034963</v>
      </c>
    </row>
    <row r="38" spans="1:7" ht="15" customHeight="1" x14ac:dyDescent="0.25">
      <c r="A38" s="66"/>
      <c r="B38" s="66"/>
      <c r="C38" s="402" t="s">
        <v>408</v>
      </c>
      <c r="D38" s="403"/>
      <c r="E38" s="403"/>
      <c r="F38" s="158">
        <v>0.19</v>
      </c>
      <c r="G38" s="159">
        <f>+G37*F38</f>
        <v>70.026250656266427</v>
      </c>
    </row>
    <row r="39" spans="1:7" ht="15" customHeight="1" x14ac:dyDescent="0.25">
      <c r="A39" s="160" t="s">
        <v>410</v>
      </c>
      <c r="B39" s="66"/>
      <c r="C39" s="97"/>
      <c r="D39" s="97"/>
      <c r="E39" s="97"/>
      <c r="F39" s="161"/>
      <c r="G39" s="153"/>
    </row>
    <row r="40" spans="1:7" x14ac:dyDescent="0.25">
      <c r="A40" s="66"/>
      <c r="B40" s="66"/>
      <c r="C40" s="66"/>
      <c r="D40" s="98" t="s">
        <v>409</v>
      </c>
      <c r="E40" s="97"/>
      <c r="F40" s="97"/>
      <c r="G40" s="153">
        <f>(SUM(G33:G38))</f>
        <v>7020.0000000000018</v>
      </c>
    </row>
  </sheetData>
  <mergeCells count="19">
    <mergeCell ref="A1:G4"/>
    <mergeCell ref="A21:B21"/>
    <mergeCell ref="A22:B22"/>
    <mergeCell ref="A25:B25"/>
    <mergeCell ref="A26:B26"/>
    <mergeCell ref="A13:B13"/>
    <mergeCell ref="A14:B14"/>
    <mergeCell ref="A15:B15"/>
    <mergeCell ref="A18:B18"/>
    <mergeCell ref="A19:B19"/>
    <mergeCell ref="A20:B20"/>
    <mergeCell ref="A5:G6"/>
    <mergeCell ref="A8:E9"/>
    <mergeCell ref="A11:B11"/>
    <mergeCell ref="A12:B12"/>
    <mergeCell ref="C36:E36"/>
    <mergeCell ref="C37:E37"/>
    <mergeCell ref="C38:E38"/>
    <mergeCell ref="C35:E35"/>
  </mergeCells>
  <pageMargins left="0.7" right="0.7" top="0.75" bottom="0.75" header="0.3" footer="0.3"/>
  <pageSetup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B4571-BE05-7F4B-A1AB-BD4505DFB984}">
  <sheetPr codeName="Hoja3">
    <tabColor theme="9" tint="0.39997558519241921"/>
    <pageSetUpPr fitToPage="1"/>
  </sheetPr>
  <dimension ref="A1:I39"/>
  <sheetViews>
    <sheetView view="pageBreakPreview" zoomScaleNormal="100" zoomScaleSheetLayoutView="100" zoomScalePageLayoutView="110" workbookViewId="0">
      <selection sqref="A1:G4"/>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+'1.01.01'!A1:G4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2"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x14ac:dyDescent="0.25">
      <c r="A8" s="420" t="str">
        <f>+'PPTO HOSPITAL'!B15</f>
        <v>Desmonte de losetas en ceramica de pared o piso</v>
      </c>
      <c r="B8" s="420"/>
      <c r="C8" s="420"/>
      <c r="D8" s="420"/>
      <c r="E8" s="420"/>
      <c r="F8" s="62" t="s">
        <v>35</v>
      </c>
      <c r="G8" s="63" t="str">
        <f>+'PPTO HOSPITAL'!A15</f>
        <v>1,01,02</v>
      </c>
    </row>
    <row r="9" spans="1:7" x14ac:dyDescent="0.25">
      <c r="A9" s="420"/>
      <c r="B9" s="420"/>
      <c r="C9" s="420"/>
      <c r="D9" s="420"/>
      <c r="E9" s="420"/>
      <c r="F9" s="62" t="s">
        <v>36</v>
      </c>
      <c r="G9" s="64" t="str">
        <f>+'PPTO HOSPITAL'!C15</f>
        <v>m2</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(G19+G30)*0.05</f>
        <v>320.72230377187998</v>
      </c>
      <c r="G12" s="141"/>
    </row>
    <row r="13" spans="1:7" x14ac:dyDescent="0.25">
      <c r="A13" s="415"/>
      <c r="B13" s="416"/>
      <c r="C13" s="75"/>
      <c r="D13" s="76"/>
      <c r="E13" s="77"/>
      <c r="F13" s="76"/>
      <c r="G13" s="78"/>
    </row>
    <row r="14" spans="1:7" x14ac:dyDescent="0.25">
      <c r="A14" s="66"/>
      <c r="B14" s="66"/>
      <c r="C14" s="66"/>
      <c r="D14" s="66"/>
      <c r="E14" s="66"/>
      <c r="F14" s="79" t="s">
        <v>43</v>
      </c>
      <c r="G14" s="142">
        <f>SUM(F12:F13)</f>
        <v>320.72230377187998</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421"/>
      <c r="B17" s="422"/>
      <c r="C17" s="82"/>
      <c r="D17" s="162"/>
      <c r="E17" s="143"/>
      <c r="F17" s="162"/>
      <c r="G17" s="73"/>
    </row>
    <row r="18" spans="1:7" x14ac:dyDescent="0.25">
      <c r="A18" s="415"/>
      <c r="B18" s="416"/>
      <c r="C18" s="75"/>
      <c r="D18" s="76"/>
      <c r="E18" s="77"/>
      <c r="F18" s="76"/>
      <c r="G18" s="78"/>
    </row>
    <row r="19" spans="1:7" x14ac:dyDescent="0.25">
      <c r="A19" s="66"/>
      <c r="B19" s="66"/>
      <c r="C19" s="66"/>
      <c r="D19" s="66"/>
      <c r="E19" s="66"/>
      <c r="F19" s="79" t="s">
        <v>43</v>
      </c>
      <c r="G19" s="81">
        <f>SUM(F17:F18)</f>
        <v>0</v>
      </c>
    </row>
    <row r="20" spans="1:7" x14ac:dyDescent="0.25">
      <c r="A20" s="65" t="s">
        <v>48</v>
      </c>
      <c r="B20" s="66"/>
      <c r="C20" s="66"/>
      <c r="D20" s="66"/>
      <c r="E20" s="66"/>
      <c r="F20" s="66"/>
      <c r="G20" s="67"/>
    </row>
    <row r="21" spans="1:7" ht="20.399999999999999" x14ac:dyDescent="0.25">
      <c r="A21" s="417" t="s">
        <v>49</v>
      </c>
      <c r="B21" s="418"/>
      <c r="C21" s="68" t="s">
        <v>50</v>
      </c>
      <c r="D21" s="68" t="s">
        <v>51</v>
      </c>
      <c r="E21" s="68" t="s">
        <v>52</v>
      </c>
      <c r="F21" s="68" t="s">
        <v>42</v>
      </c>
      <c r="G21" s="69"/>
    </row>
    <row r="22" spans="1:7" x14ac:dyDescent="0.25">
      <c r="A22" s="398"/>
      <c r="B22" s="399"/>
      <c r="C22" s="72"/>
      <c r="D22" s="92"/>
      <c r="E22" s="71"/>
      <c r="F22" s="84"/>
      <c r="G22" s="141"/>
    </row>
    <row r="23" spans="1:7" x14ac:dyDescent="0.25">
      <c r="A23" s="415"/>
      <c r="B23" s="416"/>
      <c r="C23" s="85"/>
      <c r="D23" s="85"/>
      <c r="E23" s="85"/>
      <c r="F23" s="86"/>
      <c r="G23" s="78"/>
    </row>
    <row r="24" spans="1:7" x14ac:dyDescent="0.25">
      <c r="A24" s="66"/>
      <c r="B24" s="66"/>
      <c r="C24" s="66"/>
      <c r="D24" s="66"/>
      <c r="E24" s="66"/>
      <c r="F24" s="79" t="s">
        <v>43</v>
      </c>
      <c r="G24" s="163">
        <f>SUM(F22:F23)</f>
        <v>0</v>
      </c>
    </row>
    <row r="25" spans="1:7" x14ac:dyDescent="0.25">
      <c r="A25" s="65" t="s">
        <v>54</v>
      </c>
      <c r="B25" s="66"/>
      <c r="C25" s="66"/>
      <c r="D25" s="66"/>
      <c r="E25" s="66"/>
      <c r="F25" s="66"/>
      <c r="G25" s="67"/>
    </row>
    <row r="26" spans="1:7" ht="20.399999999999999" x14ac:dyDescent="0.25">
      <c r="A26" s="87" t="s">
        <v>55</v>
      </c>
      <c r="B26" s="68" t="s">
        <v>47</v>
      </c>
      <c r="C26" s="68" t="s">
        <v>56</v>
      </c>
      <c r="D26" s="88" t="s">
        <v>57</v>
      </c>
      <c r="E26" s="68" t="s">
        <v>41</v>
      </c>
      <c r="F26" s="68" t="s">
        <v>42</v>
      </c>
      <c r="G26" s="89"/>
    </row>
    <row r="27" spans="1:7" x14ac:dyDescent="0.25">
      <c r="A27" s="90" t="s">
        <v>58</v>
      </c>
      <c r="B27" s="91">
        <v>1</v>
      </c>
      <c r="C27" s="164">
        <f>+CUADRILLAS!D92</f>
        <v>25263.909166666665</v>
      </c>
      <c r="D27" s="71">
        <f>B27*C27</f>
        <v>25263.909166666665</v>
      </c>
      <c r="E27" s="92">
        <v>0.13700000000000001</v>
      </c>
      <c r="F27" s="71">
        <f>D27*E27</f>
        <v>3461.1555558333334</v>
      </c>
      <c r="G27" s="73"/>
    </row>
    <row r="28" spans="1:7" x14ac:dyDescent="0.25">
      <c r="A28" s="90" t="s">
        <v>59</v>
      </c>
      <c r="B28" s="91">
        <v>2</v>
      </c>
      <c r="C28" s="164">
        <f>+CUADRILLAS!D104</f>
        <v>10395.429166666667</v>
      </c>
      <c r="D28" s="71">
        <f>B28*C28</f>
        <v>20790.858333333334</v>
      </c>
      <c r="E28" s="92">
        <v>0.14204755148898052</v>
      </c>
      <c r="F28" s="71">
        <f>D28*E28</f>
        <v>2953.2905196042661</v>
      </c>
      <c r="G28" s="73"/>
    </row>
    <row r="29" spans="1:7" x14ac:dyDescent="0.25">
      <c r="A29" s="93"/>
      <c r="B29" s="94"/>
      <c r="C29" s="94"/>
      <c r="D29" s="94"/>
      <c r="E29" s="95"/>
      <c r="F29" s="94"/>
      <c r="G29" s="96"/>
    </row>
    <row r="30" spans="1:7" x14ac:dyDescent="0.25">
      <c r="A30" s="66"/>
      <c r="B30" s="66"/>
      <c r="C30" s="66"/>
      <c r="D30" s="66"/>
      <c r="E30" s="66"/>
      <c r="F30" s="79" t="s">
        <v>43</v>
      </c>
      <c r="G30" s="142">
        <f>SUM(F27:F29)</f>
        <v>6414.4460754375996</v>
      </c>
    </row>
    <row r="31" spans="1:7" x14ac:dyDescent="0.25">
      <c r="A31" s="66"/>
      <c r="B31" s="66"/>
      <c r="C31" s="66"/>
      <c r="D31" s="66"/>
      <c r="E31" s="66"/>
      <c r="F31" s="97"/>
      <c r="G31" s="67"/>
    </row>
    <row r="32" spans="1:7" x14ac:dyDescent="0.25">
      <c r="A32" s="66"/>
      <c r="B32" s="66"/>
      <c r="C32" s="66"/>
      <c r="D32" s="98" t="s">
        <v>60</v>
      </c>
      <c r="E32" s="97"/>
      <c r="F32" s="97"/>
      <c r="G32" s="152">
        <f>G14+G19+G24+G30</f>
        <v>6735.1683792094791</v>
      </c>
    </row>
    <row r="33" spans="1:8" x14ac:dyDescent="0.25">
      <c r="A33" s="66"/>
      <c r="B33" s="66"/>
      <c r="C33" s="66"/>
      <c r="D33" s="98"/>
      <c r="E33" s="97"/>
      <c r="F33" s="97"/>
      <c r="G33" s="153"/>
    </row>
    <row r="34" spans="1:8" ht="15" customHeight="1" x14ac:dyDescent="0.25">
      <c r="A34" s="66"/>
      <c r="B34" s="66"/>
      <c r="C34" s="404" t="s">
        <v>405</v>
      </c>
      <c r="D34" s="405"/>
      <c r="E34" s="405"/>
      <c r="F34" s="154">
        <v>0.22</v>
      </c>
      <c r="G34" s="155">
        <f>+G32*F34</f>
        <v>1481.7370434260854</v>
      </c>
    </row>
    <row r="35" spans="1:8" ht="15" customHeight="1" x14ac:dyDescent="0.25">
      <c r="A35" s="66"/>
      <c r="B35" s="66"/>
      <c r="C35" s="400" t="s">
        <v>406</v>
      </c>
      <c r="D35" s="401"/>
      <c r="E35" s="401"/>
      <c r="F35" s="156">
        <v>0.03</v>
      </c>
      <c r="G35" s="157">
        <f>+G32*F35</f>
        <v>202.05505137628435</v>
      </c>
    </row>
    <row r="36" spans="1:8" ht="15" customHeight="1" x14ac:dyDescent="0.25">
      <c r="A36" s="66"/>
      <c r="B36" s="66"/>
      <c r="C36" s="400" t="s">
        <v>407</v>
      </c>
      <c r="D36" s="401"/>
      <c r="E36" s="401"/>
      <c r="F36" s="156">
        <v>7.0000000000000007E-2</v>
      </c>
      <c r="G36" s="157">
        <f>+G32*F36</f>
        <v>471.4617865446636</v>
      </c>
    </row>
    <row r="37" spans="1:8" ht="15" customHeight="1" x14ac:dyDescent="0.25">
      <c r="A37" s="66"/>
      <c r="B37" s="66"/>
      <c r="C37" s="402" t="s">
        <v>408</v>
      </c>
      <c r="D37" s="403"/>
      <c r="E37" s="403"/>
      <c r="F37" s="158">
        <v>0.19</v>
      </c>
      <c r="G37" s="159">
        <f>+G36*F37</f>
        <v>89.577739443486081</v>
      </c>
    </row>
    <row r="38" spans="1:8" ht="15" customHeight="1" x14ac:dyDescent="0.25">
      <c r="A38" s="160" t="str">
        <f>+'1.01.01'!A39</f>
        <v>Firma del Profesional Responsable</v>
      </c>
      <c r="B38" s="66"/>
      <c r="C38" s="97"/>
      <c r="D38" s="97"/>
      <c r="E38" s="97"/>
      <c r="F38" s="161"/>
      <c r="G38" s="153"/>
    </row>
    <row r="39" spans="1:8" x14ac:dyDescent="0.25">
      <c r="A39" s="66"/>
      <c r="B39" s="66"/>
      <c r="C39" s="66"/>
      <c r="D39" s="98" t="s">
        <v>409</v>
      </c>
      <c r="E39" s="97"/>
      <c r="F39" s="97"/>
      <c r="G39" s="153">
        <f>+(SUM(G32:G37))</f>
        <v>8979.9999999999982</v>
      </c>
      <c r="H39" s="59">
        <v>8980</v>
      </c>
    </row>
  </sheetData>
  <dataConsolidate/>
  <mergeCells count="16">
    <mergeCell ref="A21:B21"/>
    <mergeCell ref="A22:B22"/>
    <mergeCell ref="A5:G6"/>
    <mergeCell ref="A8:E9"/>
    <mergeCell ref="A11:B11"/>
    <mergeCell ref="A12:B12"/>
    <mergeCell ref="A1:G4"/>
    <mergeCell ref="A13:B13"/>
    <mergeCell ref="A16:B16"/>
    <mergeCell ref="A17:B17"/>
    <mergeCell ref="A18:B18"/>
    <mergeCell ref="A23:B23"/>
    <mergeCell ref="C34:E34"/>
    <mergeCell ref="C35:E35"/>
    <mergeCell ref="C36:E36"/>
    <mergeCell ref="C37:E37"/>
  </mergeCells>
  <pageMargins left="0.7" right="0.7" top="0.75" bottom="0.75" header="0.3" footer="0.3"/>
  <pageSetup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AE1B3-8CFA-1443-86E3-786FC817890E}">
  <sheetPr codeName="Hoja4">
    <tabColor theme="9" tint="0.39997558519241921"/>
    <pageSetUpPr fitToPage="1"/>
  </sheetPr>
  <dimension ref="A1:I39"/>
  <sheetViews>
    <sheetView view="pageBreakPreview" zoomScaleNormal="100" zoomScaleSheetLayoutView="100" zoomScalePageLayoutView="110" workbookViewId="0">
      <selection activeCell="G30" sqref="G30"/>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+'1.01.02 '!A1:G4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7.0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x14ac:dyDescent="0.25">
      <c r="A8" s="420" t="str">
        <f>+'PPTO HOSPITAL'!B16</f>
        <v>Desmonte de puertas de baño</v>
      </c>
      <c r="B8" s="420"/>
      <c r="C8" s="420"/>
      <c r="D8" s="420"/>
      <c r="E8" s="420"/>
      <c r="F8" s="62" t="s">
        <v>35</v>
      </c>
      <c r="G8" s="63" t="str">
        <f>+'PPTO HOSPITAL'!A16</f>
        <v>1,01,03</v>
      </c>
    </row>
    <row r="9" spans="1:7" x14ac:dyDescent="0.25">
      <c r="A9" s="420"/>
      <c r="B9" s="420"/>
      <c r="C9" s="420"/>
      <c r="D9" s="420"/>
      <c r="E9" s="420"/>
      <c r="F9" s="62" t="s">
        <v>36</v>
      </c>
      <c r="G9" s="64" t="str">
        <f>+'PPTO HOSPITAL'!C16</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(G19+G30)*0.05</f>
        <v>1153.6719258749999</v>
      </c>
      <c r="G12" s="141"/>
    </row>
    <row r="13" spans="1:7" x14ac:dyDescent="0.25">
      <c r="A13" s="415"/>
      <c r="B13" s="416"/>
      <c r="C13" s="75"/>
      <c r="D13" s="76"/>
      <c r="E13" s="77"/>
      <c r="F13" s="76"/>
      <c r="G13" s="78"/>
    </row>
    <row r="14" spans="1:7" x14ac:dyDescent="0.25">
      <c r="A14" s="66"/>
      <c r="B14" s="66"/>
      <c r="C14" s="66"/>
      <c r="D14" s="66"/>
      <c r="E14" s="66"/>
      <c r="F14" s="79" t="s">
        <v>43</v>
      </c>
      <c r="G14" s="142">
        <v>1152.1671226410042</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421"/>
      <c r="B17" s="422"/>
      <c r="C17" s="82"/>
      <c r="D17" s="162"/>
      <c r="E17" s="143"/>
      <c r="F17" s="162"/>
      <c r="G17" s="73"/>
    </row>
    <row r="18" spans="1:7" x14ac:dyDescent="0.25">
      <c r="A18" s="415"/>
      <c r="B18" s="416"/>
      <c r="C18" s="75"/>
      <c r="D18" s="76"/>
      <c r="E18" s="77"/>
      <c r="F18" s="76"/>
      <c r="G18" s="78"/>
    </row>
    <row r="19" spans="1:7" x14ac:dyDescent="0.25">
      <c r="A19" s="66"/>
      <c r="B19" s="66"/>
      <c r="C19" s="66"/>
      <c r="D19" s="66"/>
      <c r="E19" s="66"/>
      <c r="F19" s="79" t="s">
        <v>43</v>
      </c>
      <c r="G19" s="81">
        <f>SUM(F17:F18)</f>
        <v>0</v>
      </c>
    </row>
    <row r="20" spans="1:7" x14ac:dyDescent="0.25">
      <c r="A20" s="65" t="s">
        <v>48</v>
      </c>
      <c r="B20" s="66"/>
      <c r="C20" s="66"/>
      <c r="D20" s="66"/>
      <c r="E20" s="66"/>
      <c r="F20" s="66"/>
      <c r="G20" s="67"/>
    </row>
    <row r="21" spans="1:7" ht="20.399999999999999" x14ac:dyDescent="0.25">
      <c r="A21" s="417" t="s">
        <v>49</v>
      </c>
      <c r="B21" s="418"/>
      <c r="C21" s="68" t="s">
        <v>50</v>
      </c>
      <c r="D21" s="68" t="s">
        <v>51</v>
      </c>
      <c r="E21" s="68" t="s">
        <v>52</v>
      </c>
      <c r="F21" s="68" t="s">
        <v>42</v>
      </c>
      <c r="G21" s="69"/>
    </row>
    <row r="22" spans="1:7" x14ac:dyDescent="0.25">
      <c r="A22" s="398"/>
      <c r="B22" s="399"/>
      <c r="C22" s="72"/>
      <c r="D22" s="92"/>
      <c r="E22" s="71"/>
      <c r="F22" s="84"/>
      <c r="G22" s="141"/>
    </row>
    <row r="23" spans="1:7" x14ac:dyDescent="0.25">
      <c r="A23" s="415"/>
      <c r="B23" s="416"/>
      <c r="C23" s="85"/>
      <c r="D23" s="85"/>
      <c r="E23" s="85"/>
      <c r="F23" s="86"/>
      <c r="G23" s="78"/>
    </row>
    <row r="24" spans="1:7" x14ac:dyDescent="0.25">
      <c r="A24" s="66"/>
      <c r="B24" s="66"/>
      <c r="C24" s="66"/>
      <c r="D24" s="66"/>
      <c r="E24" s="66"/>
      <c r="F24" s="79" t="s">
        <v>43</v>
      </c>
      <c r="G24" s="163">
        <f>SUM(F22:F23)</f>
        <v>0</v>
      </c>
    </row>
    <row r="25" spans="1:7" x14ac:dyDescent="0.25">
      <c r="A25" s="65" t="s">
        <v>54</v>
      </c>
      <c r="B25" s="66"/>
      <c r="C25" s="66"/>
      <c r="D25" s="66"/>
      <c r="E25" s="66"/>
      <c r="F25" s="66"/>
      <c r="G25" s="67"/>
    </row>
    <row r="26" spans="1:7" ht="20.399999999999999" x14ac:dyDescent="0.25">
      <c r="A26" s="87" t="s">
        <v>55</v>
      </c>
      <c r="B26" s="68" t="s">
        <v>47</v>
      </c>
      <c r="C26" s="68" t="s">
        <v>56</v>
      </c>
      <c r="D26" s="88" t="s">
        <v>57</v>
      </c>
      <c r="E26" s="68" t="s">
        <v>41</v>
      </c>
      <c r="F26" s="68" t="s">
        <v>42</v>
      </c>
      <c r="G26" s="89"/>
    </row>
    <row r="27" spans="1:7" x14ac:dyDescent="0.25">
      <c r="A27" s="90" t="s">
        <v>58</v>
      </c>
      <c r="B27" s="91">
        <v>1</v>
      </c>
      <c r="C27" s="164">
        <f>+CUADRILLAS!D92</f>
        <v>25263.909166666665</v>
      </c>
      <c r="D27" s="71">
        <f>B27*C27</f>
        <v>25263.909166666665</v>
      </c>
      <c r="E27" s="92">
        <v>0.501</v>
      </c>
      <c r="F27" s="71">
        <f>D27*E27</f>
        <v>12657.218492499998</v>
      </c>
      <c r="G27" s="73"/>
    </row>
    <row r="28" spans="1:7" x14ac:dyDescent="0.25">
      <c r="A28" s="90" t="s">
        <v>59</v>
      </c>
      <c r="B28" s="91">
        <v>2</v>
      </c>
      <c r="C28" s="164">
        <f>+CUADRILLAS!D104</f>
        <v>10395.429166666667</v>
      </c>
      <c r="D28" s="71">
        <f>B28*C28</f>
        <v>20790.858333333334</v>
      </c>
      <c r="E28" s="92">
        <v>0.501</v>
      </c>
      <c r="F28" s="71">
        <f>D28*E28</f>
        <v>10416.220025000001</v>
      </c>
      <c r="G28" s="73"/>
    </row>
    <row r="29" spans="1:7" x14ac:dyDescent="0.25">
      <c r="A29" s="93"/>
      <c r="B29" s="94"/>
      <c r="C29" s="94"/>
      <c r="D29" s="94"/>
      <c r="E29" s="95"/>
      <c r="F29" s="94"/>
      <c r="G29" s="96"/>
    </row>
    <row r="30" spans="1:7" x14ac:dyDescent="0.25">
      <c r="A30" s="66"/>
      <c r="B30" s="66"/>
      <c r="C30" s="66"/>
      <c r="D30" s="66"/>
      <c r="E30" s="66"/>
      <c r="F30" s="79" t="s">
        <v>43</v>
      </c>
      <c r="G30" s="142">
        <f>SUM(F27:F29)</f>
        <v>23073.438517499999</v>
      </c>
    </row>
    <row r="31" spans="1:7" x14ac:dyDescent="0.25">
      <c r="A31" s="66"/>
      <c r="B31" s="66"/>
      <c r="C31" s="66"/>
      <c r="D31" s="66"/>
      <c r="E31" s="66"/>
      <c r="F31" s="97"/>
      <c r="G31" s="67"/>
    </row>
    <row r="32" spans="1:7" x14ac:dyDescent="0.25">
      <c r="A32" s="66"/>
      <c r="B32" s="66"/>
      <c r="C32" s="66"/>
      <c r="D32" s="98" t="s">
        <v>60</v>
      </c>
      <c r="E32" s="97"/>
      <c r="F32" s="97"/>
      <c r="G32" s="152">
        <f>G14+G19+G24+G30</f>
        <v>24225.605640141002</v>
      </c>
    </row>
    <row r="33" spans="1:9" x14ac:dyDescent="0.25">
      <c r="A33" s="66"/>
      <c r="B33" s="66"/>
      <c r="C33" s="66"/>
      <c r="D33" s="98"/>
      <c r="E33" s="97"/>
      <c r="F33" s="97"/>
      <c r="G33" s="153"/>
    </row>
    <row r="34" spans="1:9" ht="15" customHeight="1" x14ac:dyDescent="0.25">
      <c r="A34" s="66"/>
      <c r="B34" s="66"/>
      <c r="C34" s="404" t="s">
        <v>405</v>
      </c>
      <c r="D34" s="405"/>
      <c r="E34" s="405"/>
      <c r="F34" s="154">
        <v>0.22</v>
      </c>
      <c r="G34" s="155">
        <f>+G32*F34</f>
        <v>5329.6332408310209</v>
      </c>
    </row>
    <row r="35" spans="1:9" ht="15" customHeight="1" x14ac:dyDescent="0.25">
      <c r="A35" s="66"/>
      <c r="B35" s="66"/>
      <c r="C35" s="400" t="s">
        <v>406</v>
      </c>
      <c r="D35" s="401"/>
      <c r="E35" s="401"/>
      <c r="F35" s="156">
        <v>0.03</v>
      </c>
      <c r="G35" s="157">
        <f>+G32*F35</f>
        <v>726.76816920423005</v>
      </c>
    </row>
    <row r="36" spans="1:9" ht="15" customHeight="1" x14ac:dyDescent="0.25">
      <c r="A36" s="66"/>
      <c r="B36" s="66"/>
      <c r="C36" s="400" t="s">
        <v>407</v>
      </c>
      <c r="D36" s="401"/>
      <c r="E36" s="401"/>
      <c r="F36" s="156">
        <v>7.0000000000000007E-2</v>
      </c>
      <c r="G36" s="157">
        <f>+G32*F36</f>
        <v>1695.7923948098703</v>
      </c>
    </row>
    <row r="37" spans="1:9" ht="15" customHeight="1" x14ac:dyDescent="0.25">
      <c r="A37" s="66"/>
      <c r="B37" s="66"/>
      <c r="C37" s="402" t="s">
        <v>408</v>
      </c>
      <c r="D37" s="403"/>
      <c r="E37" s="403"/>
      <c r="F37" s="158">
        <v>0.19</v>
      </c>
      <c r="G37" s="159">
        <f>+G36*F37</f>
        <v>322.20055501387537</v>
      </c>
    </row>
    <row r="38" spans="1:9" ht="15" customHeight="1" x14ac:dyDescent="0.25">
      <c r="A38" s="160" t="str">
        <f>+'1.01.02 '!A38</f>
        <v>Firma del Profesional Responsable</v>
      </c>
      <c r="B38" s="66"/>
      <c r="C38" s="97"/>
      <c r="D38" s="97"/>
      <c r="E38" s="97"/>
      <c r="F38" s="161"/>
      <c r="G38" s="153"/>
    </row>
    <row r="39" spans="1:9" x14ac:dyDescent="0.25">
      <c r="A39" s="66"/>
      <c r="B39" s="66"/>
      <c r="C39" s="66"/>
      <c r="D39" s="98" t="s">
        <v>409</v>
      </c>
      <c r="E39" s="97"/>
      <c r="F39" s="97"/>
      <c r="G39" s="153">
        <f>+(SUM(G32:G37))</f>
        <v>32299.999999999996</v>
      </c>
      <c r="I39" s="100">
        <v>32300</v>
      </c>
    </row>
  </sheetData>
  <dataConsolidate/>
  <mergeCells count="16">
    <mergeCell ref="A21:B21"/>
    <mergeCell ref="A22:B22"/>
    <mergeCell ref="A5:G6"/>
    <mergeCell ref="A8:E9"/>
    <mergeCell ref="A11:B11"/>
    <mergeCell ref="A12:B12"/>
    <mergeCell ref="A1:G4"/>
    <mergeCell ref="A13:B13"/>
    <mergeCell ref="A16:B16"/>
    <mergeCell ref="A17:B17"/>
    <mergeCell ref="A18:B18"/>
    <mergeCell ref="A23:B23"/>
    <mergeCell ref="C34:E34"/>
    <mergeCell ref="C35:E35"/>
    <mergeCell ref="C36:E36"/>
    <mergeCell ref="C37:E37"/>
  </mergeCells>
  <pageMargins left="0.7" right="0.7" top="0.75" bottom="0.75" header="0.3" footer="0.3"/>
  <pageSetup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A7D3F-EE1C-D841-BA54-FFD6D7DD058B}">
  <sheetPr codeName="Hoja5">
    <tabColor theme="9" tint="0.39997558519241921"/>
    <pageSetUpPr fitToPage="1"/>
  </sheetPr>
  <dimension ref="A1:I39"/>
  <sheetViews>
    <sheetView view="pageBreakPreview" zoomScaleNormal="100" zoomScaleSheetLayoutView="100" zoomScalePageLayoutView="110" workbookViewId="0">
      <selection activeCell="I39" sqref="I39"/>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+'1.01.02 '!A1:G4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3.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x14ac:dyDescent="0.25">
      <c r="A8" s="420" t="str">
        <f>+'PPTO HOSPITAL'!B17</f>
        <v>Desmonte de Cielo raso (incluye retiro de estructura de soporte)</v>
      </c>
      <c r="B8" s="420"/>
      <c r="C8" s="420"/>
      <c r="D8" s="420"/>
      <c r="E8" s="420"/>
      <c r="F8" s="62" t="s">
        <v>35</v>
      </c>
      <c r="G8" s="63" t="str">
        <f>+'PPTO HOSPITAL'!A17</f>
        <v>1,01,04</v>
      </c>
    </row>
    <row r="9" spans="1:7" x14ac:dyDescent="0.25">
      <c r="A9" s="420"/>
      <c r="B9" s="420"/>
      <c r="C9" s="420"/>
      <c r="D9" s="420"/>
      <c r="E9" s="420"/>
      <c r="F9" s="62" t="s">
        <v>36</v>
      </c>
      <c r="G9" s="64" t="str">
        <f>+'PPTO HOSPITAL'!C17</f>
        <v>m2</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v>273.43</v>
      </c>
      <c r="G12" s="141"/>
    </row>
    <row r="13" spans="1:7" x14ac:dyDescent="0.25">
      <c r="A13" s="415"/>
      <c r="B13" s="416"/>
      <c r="C13" s="75"/>
      <c r="D13" s="76"/>
      <c r="E13" s="77"/>
      <c r="F13" s="76"/>
      <c r="G13" s="78"/>
    </row>
    <row r="14" spans="1:7" x14ac:dyDescent="0.25">
      <c r="A14" s="66"/>
      <c r="B14" s="66"/>
      <c r="C14" s="66"/>
      <c r="D14" s="66"/>
      <c r="E14" s="66"/>
      <c r="F14" s="79" t="s">
        <v>43</v>
      </c>
      <c r="G14" s="142">
        <v>273.42790000000042</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421"/>
      <c r="B17" s="422"/>
      <c r="C17" s="82"/>
      <c r="D17" s="162"/>
      <c r="E17" s="143"/>
      <c r="F17" s="162"/>
      <c r="G17" s="73"/>
    </row>
    <row r="18" spans="1:7" x14ac:dyDescent="0.25">
      <c r="A18" s="415"/>
      <c r="B18" s="416"/>
      <c r="C18" s="75"/>
      <c r="D18" s="76"/>
      <c r="E18" s="77"/>
      <c r="F18" s="76"/>
      <c r="G18" s="78"/>
    </row>
    <row r="19" spans="1:7" x14ac:dyDescent="0.25">
      <c r="A19" s="66"/>
      <c r="B19" s="66"/>
      <c r="C19" s="66"/>
      <c r="D19" s="66"/>
      <c r="E19" s="66"/>
      <c r="F19" s="79" t="s">
        <v>43</v>
      </c>
      <c r="G19" s="81">
        <f>SUM(F17:F18)</f>
        <v>0</v>
      </c>
    </row>
    <row r="20" spans="1:7" x14ac:dyDescent="0.25">
      <c r="A20" s="65" t="s">
        <v>48</v>
      </c>
      <c r="B20" s="66"/>
      <c r="C20" s="66"/>
      <c r="D20" s="66"/>
      <c r="E20" s="66"/>
      <c r="F20" s="66"/>
      <c r="G20" s="67"/>
    </row>
    <row r="21" spans="1:7" ht="20.399999999999999" x14ac:dyDescent="0.25">
      <c r="A21" s="417" t="s">
        <v>49</v>
      </c>
      <c r="B21" s="418"/>
      <c r="C21" s="68" t="s">
        <v>50</v>
      </c>
      <c r="D21" s="68" t="s">
        <v>51</v>
      </c>
      <c r="E21" s="68" t="s">
        <v>52</v>
      </c>
      <c r="F21" s="68" t="s">
        <v>42</v>
      </c>
      <c r="G21" s="69"/>
    </row>
    <row r="22" spans="1:7" x14ac:dyDescent="0.25">
      <c r="A22" s="398"/>
      <c r="B22" s="399"/>
      <c r="C22" s="72"/>
      <c r="D22" s="92"/>
      <c r="E22" s="71"/>
      <c r="F22" s="84"/>
      <c r="G22" s="141"/>
    </row>
    <row r="23" spans="1:7" x14ac:dyDescent="0.25">
      <c r="A23" s="415"/>
      <c r="B23" s="416"/>
      <c r="C23" s="85"/>
      <c r="D23" s="85"/>
      <c r="E23" s="85"/>
      <c r="F23" s="86"/>
      <c r="G23" s="78"/>
    </row>
    <row r="24" spans="1:7" x14ac:dyDescent="0.25">
      <c r="A24" s="66"/>
      <c r="B24" s="66"/>
      <c r="C24" s="66"/>
      <c r="D24" s="66"/>
      <c r="E24" s="66"/>
      <c r="F24" s="79" t="s">
        <v>43</v>
      </c>
      <c r="G24" s="163">
        <f>SUM(F22:F23)</f>
        <v>0</v>
      </c>
    </row>
    <row r="25" spans="1:7" x14ac:dyDescent="0.25">
      <c r="A25" s="65" t="s">
        <v>54</v>
      </c>
      <c r="B25" s="66"/>
      <c r="C25" s="66"/>
      <c r="D25" s="66"/>
      <c r="E25" s="66"/>
      <c r="F25" s="66"/>
      <c r="G25" s="67"/>
    </row>
    <row r="26" spans="1:7" ht="20.399999999999999" x14ac:dyDescent="0.25">
      <c r="A26" s="87" t="s">
        <v>55</v>
      </c>
      <c r="B26" s="68" t="s">
        <v>47</v>
      </c>
      <c r="C26" s="68" t="s">
        <v>56</v>
      </c>
      <c r="D26" s="88" t="s">
        <v>57</v>
      </c>
      <c r="E26" s="68" t="s">
        <v>41</v>
      </c>
      <c r="F26" s="68" t="s">
        <v>42</v>
      </c>
      <c r="G26" s="89"/>
    </row>
    <row r="27" spans="1:7" x14ac:dyDescent="0.25">
      <c r="A27" s="90" t="s">
        <v>58</v>
      </c>
      <c r="B27" s="91">
        <v>1</v>
      </c>
      <c r="C27" s="164">
        <f>+CUADRILLAS!D92</f>
        <v>25263.909166666665</v>
      </c>
      <c r="D27" s="71">
        <f>B27*C27</f>
        <v>25263.909166666665</v>
      </c>
      <c r="E27" s="92">
        <v>0.12</v>
      </c>
      <c r="F27" s="71">
        <f>D27*E27</f>
        <v>3031.6690999999996</v>
      </c>
      <c r="G27" s="73"/>
    </row>
    <row r="28" spans="1:7" x14ac:dyDescent="0.25">
      <c r="A28" s="90" t="s">
        <v>59</v>
      </c>
      <c r="B28" s="91">
        <v>2</v>
      </c>
      <c r="C28" s="164">
        <f>+CUADRILLAS!D104</f>
        <v>10395.429166666667</v>
      </c>
      <c r="D28" s="71">
        <f>B28*C28</f>
        <v>20790.858333333334</v>
      </c>
      <c r="E28" s="92">
        <v>0.12</v>
      </c>
      <c r="F28" s="71">
        <f>D28*E28</f>
        <v>2494.9029999999998</v>
      </c>
      <c r="G28" s="73"/>
    </row>
    <row r="29" spans="1:7" x14ac:dyDescent="0.25">
      <c r="A29" s="93"/>
      <c r="B29" s="94"/>
      <c r="C29" s="94"/>
      <c r="D29" s="94"/>
      <c r="E29" s="95"/>
      <c r="F29" s="94"/>
      <c r="G29" s="96"/>
    </row>
    <row r="30" spans="1:7" x14ac:dyDescent="0.25">
      <c r="A30" s="66"/>
      <c r="B30" s="66"/>
      <c r="C30" s="66"/>
      <c r="D30" s="66"/>
      <c r="E30" s="66"/>
      <c r="F30" s="79" t="s">
        <v>43</v>
      </c>
      <c r="G30" s="142">
        <f>SUM(F27:F29)</f>
        <v>5526.5720999999994</v>
      </c>
    </row>
    <row r="31" spans="1:7" x14ac:dyDescent="0.25">
      <c r="A31" s="66"/>
      <c r="B31" s="66"/>
      <c r="C31" s="66"/>
      <c r="D31" s="66"/>
      <c r="E31" s="66"/>
      <c r="F31" s="97"/>
      <c r="G31" s="67"/>
    </row>
    <row r="32" spans="1:7" x14ac:dyDescent="0.25">
      <c r="A32" s="66"/>
      <c r="B32" s="66"/>
      <c r="C32" s="66"/>
      <c r="D32" s="98" t="s">
        <v>60</v>
      </c>
      <c r="E32" s="97"/>
      <c r="F32" s="97"/>
      <c r="G32" s="152">
        <f>G14+G19+G24+G30</f>
        <v>5800</v>
      </c>
    </row>
    <row r="33" spans="1:7" x14ac:dyDescent="0.25">
      <c r="A33" s="66"/>
      <c r="B33" s="66"/>
      <c r="C33" s="66"/>
      <c r="D33" s="98"/>
      <c r="E33" s="97"/>
      <c r="F33" s="97"/>
      <c r="G33" s="153"/>
    </row>
    <row r="34" spans="1:7" ht="15" customHeight="1" x14ac:dyDescent="0.25">
      <c r="A34" s="66"/>
      <c r="B34" s="66"/>
      <c r="C34" s="404" t="s">
        <v>405</v>
      </c>
      <c r="D34" s="405"/>
      <c r="E34" s="405"/>
      <c r="F34" s="154">
        <v>0.22</v>
      </c>
      <c r="G34" s="155">
        <f>+G32*F34</f>
        <v>1276</v>
      </c>
    </row>
    <row r="35" spans="1:7" ht="15" customHeight="1" x14ac:dyDescent="0.25">
      <c r="A35" s="66"/>
      <c r="B35" s="66"/>
      <c r="C35" s="400" t="s">
        <v>406</v>
      </c>
      <c r="D35" s="401"/>
      <c r="E35" s="401"/>
      <c r="F35" s="156">
        <v>0.03</v>
      </c>
      <c r="G35" s="157">
        <f>+G32*F35</f>
        <v>174</v>
      </c>
    </row>
    <row r="36" spans="1:7" ht="15" customHeight="1" x14ac:dyDescent="0.25">
      <c r="A36" s="66"/>
      <c r="B36" s="66"/>
      <c r="C36" s="400" t="s">
        <v>407</v>
      </c>
      <c r="D36" s="401"/>
      <c r="E36" s="401"/>
      <c r="F36" s="156">
        <v>7.0000000000000007E-2</v>
      </c>
      <c r="G36" s="157">
        <f>+G32*F36</f>
        <v>406.00000000000006</v>
      </c>
    </row>
    <row r="37" spans="1:7" ht="15" customHeight="1" x14ac:dyDescent="0.25">
      <c r="A37" s="66"/>
      <c r="B37" s="66"/>
      <c r="C37" s="402" t="s">
        <v>408</v>
      </c>
      <c r="D37" s="403"/>
      <c r="E37" s="403"/>
      <c r="F37" s="158">
        <v>0.19</v>
      </c>
      <c r="G37" s="159">
        <f>+G36*F37</f>
        <v>77.140000000000015</v>
      </c>
    </row>
    <row r="38" spans="1:7" ht="15" customHeight="1" x14ac:dyDescent="0.25">
      <c r="A38" s="160" t="str">
        <f>+'1.01.02 '!A38</f>
        <v>Firma del Profesional Responsable</v>
      </c>
      <c r="B38" s="66"/>
      <c r="C38" s="97"/>
      <c r="D38" s="97"/>
      <c r="E38" s="97"/>
      <c r="F38" s="161"/>
      <c r="G38" s="153"/>
    </row>
    <row r="39" spans="1:7" x14ac:dyDescent="0.25">
      <c r="A39" s="66"/>
      <c r="B39" s="66"/>
      <c r="C39" s="66"/>
      <c r="D39" s="98" t="s">
        <v>409</v>
      </c>
      <c r="E39" s="97"/>
      <c r="F39" s="97"/>
      <c r="G39" s="153">
        <f>+(SUM(G32:G37))</f>
        <v>7733.14</v>
      </c>
    </row>
  </sheetData>
  <dataConsolidate/>
  <mergeCells count="16">
    <mergeCell ref="A13:B13"/>
    <mergeCell ref="A1:G4"/>
    <mergeCell ref="A5:G6"/>
    <mergeCell ref="A8:E9"/>
    <mergeCell ref="A11:B11"/>
    <mergeCell ref="A12:B12"/>
    <mergeCell ref="C34:E34"/>
    <mergeCell ref="C35:E35"/>
    <mergeCell ref="C36:E36"/>
    <mergeCell ref="C37:E37"/>
    <mergeCell ref="A16:B16"/>
    <mergeCell ref="A17:B17"/>
    <mergeCell ref="A18:B18"/>
    <mergeCell ref="A21:B21"/>
    <mergeCell ref="A22:B22"/>
    <mergeCell ref="A23:B23"/>
  </mergeCells>
  <pageMargins left="0.7" right="0.7" top="0.75" bottom="0.75" header="0.3" footer="0.3"/>
  <pageSetup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879ED-F778-B74A-B5C0-DCD78588E90A}">
  <sheetPr codeName="Hoja6">
    <tabColor theme="9" tint="0.39997558519241921"/>
    <pageSetUpPr fitToPage="1"/>
  </sheetPr>
  <dimension ref="A1:I39"/>
  <sheetViews>
    <sheetView view="pageBreakPreview" topLeftCell="A5" zoomScaleNormal="100" zoomScaleSheetLayoutView="100" zoomScalePageLayoutView="110" workbookViewId="0">
      <selection activeCell="F12" sqref="F12"/>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+'1.01.02 '!A1:G4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6.0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x14ac:dyDescent="0.25">
      <c r="A8" s="420" t="str">
        <f>+'PPTO HOSPITAL'!B18</f>
        <v>Desmonte de  orinales</v>
      </c>
      <c r="B8" s="420"/>
      <c r="C8" s="420"/>
      <c r="D8" s="420"/>
      <c r="E8" s="420"/>
      <c r="F8" s="62" t="s">
        <v>35</v>
      </c>
      <c r="G8" s="63" t="str">
        <f>+'PPTO HOSPITAL'!A18</f>
        <v>1,01,05</v>
      </c>
    </row>
    <row r="9" spans="1:7" x14ac:dyDescent="0.25">
      <c r="A9" s="420"/>
      <c r="B9" s="420"/>
      <c r="C9" s="420"/>
      <c r="D9" s="420"/>
      <c r="E9" s="420"/>
      <c r="F9" s="62" t="s">
        <v>36</v>
      </c>
      <c r="G9" s="64" t="str">
        <f>+'PPTO HOSPITAL'!C18</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142">
        <v>908.75081467224049</v>
      </c>
      <c r="G12" s="141"/>
    </row>
    <row r="13" spans="1:7" x14ac:dyDescent="0.25">
      <c r="A13" s="415"/>
      <c r="B13" s="416"/>
      <c r="C13" s="75"/>
      <c r="D13" s="76"/>
      <c r="E13" s="77"/>
      <c r="F13" s="76"/>
      <c r="G13" s="78"/>
    </row>
    <row r="14" spans="1:7" x14ac:dyDescent="0.25">
      <c r="A14" s="66"/>
      <c r="B14" s="66"/>
      <c r="C14" s="66"/>
      <c r="D14" s="66"/>
      <c r="E14" s="66"/>
      <c r="F14" s="79" t="s">
        <v>43</v>
      </c>
      <c r="G14" s="142">
        <v>908.75081467224049</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421"/>
      <c r="B17" s="422"/>
      <c r="C17" s="82"/>
      <c r="D17" s="162"/>
      <c r="E17" s="143"/>
      <c r="F17" s="162"/>
      <c r="G17" s="73"/>
    </row>
    <row r="18" spans="1:7" x14ac:dyDescent="0.25">
      <c r="A18" s="415"/>
      <c r="B18" s="416"/>
      <c r="C18" s="75"/>
      <c r="D18" s="76"/>
      <c r="E18" s="77"/>
      <c r="F18" s="76"/>
      <c r="G18" s="78"/>
    </row>
    <row r="19" spans="1:7" x14ac:dyDescent="0.25">
      <c r="A19" s="66"/>
      <c r="B19" s="66"/>
      <c r="C19" s="66"/>
      <c r="D19" s="66"/>
      <c r="E19" s="66"/>
      <c r="F19" s="79" t="s">
        <v>43</v>
      </c>
      <c r="G19" s="81">
        <f>SUM(F17:F18)</f>
        <v>0</v>
      </c>
    </row>
    <row r="20" spans="1:7" x14ac:dyDescent="0.25">
      <c r="A20" s="65" t="s">
        <v>48</v>
      </c>
      <c r="B20" s="66"/>
      <c r="C20" s="66"/>
      <c r="D20" s="66"/>
      <c r="E20" s="66"/>
      <c r="F20" s="66"/>
      <c r="G20" s="67"/>
    </row>
    <row r="21" spans="1:7" ht="20.399999999999999" x14ac:dyDescent="0.25">
      <c r="A21" s="417" t="s">
        <v>49</v>
      </c>
      <c r="B21" s="418"/>
      <c r="C21" s="68" t="s">
        <v>50</v>
      </c>
      <c r="D21" s="68" t="s">
        <v>51</v>
      </c>
      <c r="E21" s="68" t="s">
        <v>52</v>
      </c>
      <c r="F21" s="68" t="s">
        <v>42</v>
      </c>
      <c r="G21" s="69"/>
    </row>
    <row r="22" spans="1:7" x14ac:dyDescent="0.25">
      <c r="A22" s="398"/>
      <c r="B22" s="399"/>
      <c r="C22" s="72"/>
      <c r="D22" s="92"/>
      <c r="E22" s="71"/>
      <c r="F22" s="84"/>
      <c r="G22" s="141"/>
    </row>
    <row r="23" spans="1:7" x14ac:dyDescent="0.25">
      <c r="A23" s="415"/>
      <c r="B23" s="416"/>
      <c r="C23" s="85"/>
      <c r="D23" s="85"/>
      <c r="E23" s="85"/>
      <c r="F23" s="86"/>
      <c r="G23" s="78"/>
    </row>
    <row r="24" spans="1:7" x14ac:dyDescent="0.25">
      <c r="A24" s="66"/>
      <c r="B24" s="66"/>
      <c r="C24" s="66"/>
      <c r="D24" s="66"/>
      <c r="E24" s="66"/>
      <c r="F24" s="79" t="s">
        <v>43</v>
      </c>
      <c r="G24" s="163">
        <f>SUM(F22:F23)</f>
        <v>0</v>
      </c>
    </row>
    <row r="25" spans="1:7" x14ac:dyDescent="0.25">
      <c r="A25" s="65" t="s">
        <v>54</v>
      </c>
      <c r="B25" s="66"/>
      <c r="C25" s="66"/>
      <c r="D25" s="66"/>
      <c r="E25" s="66"/>
      <c r="F25" s="66"/>
      <c r="G25" s="67"/>
    </row>
    <row r="26" spans="1:7" ht="20.399999999999999" x14ac:dyDescent="0.25">
      <c r="A26" s="87" t="s">
        <v>55</v>
      </c>
      <c r="B26" s="68" t="s">
        <v>47</v>
      </c>
      <c r="C26" s="68" t="s">
        <v>56</v>
      </c>
      <c r="D26" s="88" t="s">
        <v>57</v>
      </c>
      <c r="E26" s="68" t="s">
        <v>41</v>
      </c>
      <c r="F26" s="68" t="s">
        <v>42</v>
      </c>
      <c r="G26" s="89"/>
    </row>
    <row r="27" spans="1:7" x14ac:dyDescent="0.25">
      <c r="A27" s="90" t="s">
        <v>58</v>
      </c>
      <c r="B27" s="91">
        <v>1</v>
      </c>
      <c r="C27" s="164">
        <f>+CUADRILLAS!D92</f>
        <v>25263.909166666665</v>
      </c>
      <c r="D27" s="71">
        <f>B27*C27</f>
        <v>25263.909166666665</v>
      </c>
      <c r="E27" s="92">
        <v>0.49</v>
      </c>
      <c r="F27" s="71">
        <f>D27*E27</f>
        <v>12379.315491666666</v>
      </c>
      <c r="G27" s="73"/>
    </row>
    <row r="28" spans="1:7" x14ac:dyDescent="0.25">
      <c r="A28" s="90" t="s">
        <v>59</v>
      </c>
      <c r="B28" s="91">
        <v>2</v>
      </c>
      <c r="C28" s="164">
        <f>+CUADRILLAS!D104</f>
        <v>10395.429166666667</v>
      </c>
      <c r="D28" s="71">
        <f>B28*C28</f>
        <v>20790.858333333334</v>
      </c>
      <c r="E28" s="92">
        <v>0.49</v>
      </c>
      <c r="F28" s="71">
        <f>D28*E28</f>
        <v>10187.520583333333</v>
      </c>
      <c r="G28" s="73"/>
    </row>
    <row r="29" spans="1:7" x14ac:dyDescent="0.25">
      <c r="A29" s="93"/>
      <c r="B29" s="94"/>
      <c r="C29" s="94"/>
      <c r="D29" s="94"/>
      <c r="E29" s="95"/>
      <c r="F29" s="94"/>
      <c r="G29" s="96"/>
    </row>
    <row r="30" spans="1:7" x14ac:dyDescent="0.25">
      <c r="A30" s="66"/>
      <c r="B30" s="66"/>
      <c r="C30" s="66"/>
      <c r="D30" s="66"/>
      <c r="E30" s="66"/>
      <c r="F30" s="79" t="s">
        <v>43</v>
      </c>
      <c r="G30" s="142">
        <f>SUM(F27:F29)</f>
        <v>22566.836074999999</v>
      </c>
    </row>
    <row r="31" spans="1:7" x14ac:dyDescent="0.25">
      <c r="A31" s="66"/>
      <c r="B31" s="66"/>
      <c r="C31" s="66"/>
      <c r="D31" s="66"/>
      <c r="E31" s="66"/>
      <c r="F31" s="97"/>
      <c r="G31" s="67"/>
    </row>
    <row r="32" spans="1:7" x14ac:dyDescent="0.25">
      <c r="A32" s="66"/>
      <c r="B32" s="66"/>
      <c r="C32" s="66"/>
      <c r="D32" s="98" t="s">
        <v>60</v>
      </c>
      <c r="E32" s="97"/>
      <c r="F32" s="97"/>
      <c r="G32" s="152">
        <f>G14+G19+G24+G30</f>
        <v>23475.586889672239</v>
      </c>
    </row>
    <row r="33" spans="1:7" x14ac:dyDescent="0.25">
      <c r="A33" s="66"/>
      <c r="B33" s="66"/>
      <c r="C33" s="66"/>
      <c r="D33" s="98"/>
      <c r="E33" s="97"/>
      <c r="F33" s="97"/>
      <c r="G33" s="153"/>
    </row>
    <row r="34" spans="1:7" ht="15" customHeight="1" x14ac:dyDescent="0.25">
      <c r="A34" s="66"/>
      <c r="B34" s="66"/>
      <c r="C34" s="404" t="s">
        <v>405</v>
      </c>
      <c r="D34" s="405"/>
      <c r="E34" s="405"/>
      <c r="F34" s="154">
        <v>0.22</v>
      </c>
      <c r="G34" s="155">
        <f>+G32*F34</f>
        <v>5164.6291157278929</v>
      </c>
    </row>
    <row r="35" spans="1:7" ht="15" customHeight="1" x14ac:dyDescent="0.25">
      <c r="A35" s="66"/>
      <c r="B35" s="66"/>
      <c r="C35" s="400" t="s">
        <v>406</v>
      </c>
      <c r="D35" s="401"/>
      <c r="E35" s="401"/>
      <c r="F35" s="156">
        <v>0.03</v>
      </c>
      <c r="G35" s="157">
        <f>+G32*F35</f>
        <v>704.2676066901671</v>
      </c>
    </row>
    <row r="36" spans="1:7" ht="15" customHeight="1" x14ac:dyDescent="0.25">
      <c r="A36" s="66"/>
      <c r="B36" s="66"/>
      <c r="C36" s="400" t="s">
        <v>407</v>
      </c>
      <c r="D36" s="401"/>
      <c r="E36" s="401"/>
      <c r="F36" s="156">
        <v>7.0000000000000007E-2</v>
      </c>
      <c r="G36" s="157">
        <f>+G32*F36</f>
        <v>1643.2910822770568</v>
      </c>
    </row>
    <row r="37" spans="1:7" ht="15" customHeight="1" x14ac:dyDescent="0.25">
      <c r="A37" s="66"/>
      <c r="B37" s="66"/>
      <c r="C37" s="402" t="s">
        <v>408</v>
      </c>
      <c r="D37" s="403"/>
      <c r="E37" s="403"/>
      <c r="F37" s="158">
        <v>0.19</v>
      </c>
      <c r="G37" s="159">
        <f>+G36*F37</f>
        <v>312.22530563264081</v>
      </c>
    </row>
    <row r="38" spans="1:7" ht="15" customHeight="1" x14ac:dyDescent="0.25">
      <c r="A38" s="160" t="str">
        <f>+'1.01.02 '!A38</f>
        <v>Firma del Profesional Responsable</v>
      </c>
      <c r="B38" s="66"/>
      <c r="C38" s="97"/>
      <c r="D38" s="97"/>
      <c r="E38" s="97"/>
      <c r="F38" s="161"/>
      <c r="G38" s="153"/>
    </row>
    <row r="39" spans="1:7" x14ac:dyDescent="0.25">
      <c r="A39" s="66"/>
      <c r="B39" s="66"/>
      <c r="C39" s="66"/>
      <c r="D39" s="98" t="s">
        <v>409</v>
      </c>
      <c r="E39" s="97"/>
      <c r="F39" s="97"/>
      <c r="G39" s="153">
        <f>+(SUM(G32:G37))</f>
        <v>31299.999999999996</v>
      </c>
    </row>
  </sheetData>
  <dataConsolidate/>
  <mergeCells count="16">
    <mergeCell ref="A13:B13"/>
    <mergeCell ref="A1:G4"/>
    <mergeCell ref="A5:G6"/>
    <mergeCell ref="A8:E9"/>
    <mergeCell ref="A11:B11"/>
    <mergeCell ref="A12:B12"/>
    <mergeCell ref="C34:E34"/>
    <mergeCell ref="C35:E35"/>
    <mergeCell ref="C36:E36"/>
    <mergeCell ref="C37:E37"/>
    <mergeCell ref="A16:B16"/>
    <mergeCell ref="A17:B17"/>
    <mergeCell ref="A18:B18"/>
    <mergeCell ref="A21:B21"/>
    <mergeCell ref="A22:B22"/>
    <mergeCell ref="A23:B23"/>
  </mergeCells>
  <pageMargins left="0.7" right="0.7" top="0.75" bottom="0.75" header="0.3" footer="0.3"/>
  <pageSetup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F042A-5870-2A4B-978A-33E96453F4A9}">
  <sheetPr codeName="Hoja7">
    <tabColor theme="9" tint="0.39997558519241921"/>
    <pageSetUpPr fitToPage="1"/>
  </sheetPr>
  <dimension ref="A1:I39"/>
  <sheetViews>
    <sheetView view="pageBreakPreview" topLeftCell="A3" zoomScaleNormal="100" zoomScaleSheetLayoutView="100" zoomScalePageLayoutView="110" workbookViewId="0">
      <selection activeCell="F12" sqref="F12"/>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+'1.01.02 '!A1:G4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9"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x14ac:dyDescent="0.25">
      <c r="A8" s="420" t="str">
        <f>+'PPTO HOSPITAL'!B19</f>
        <v>Desmonte de sanitarios</v>
      </c>
      <c r="B8" s="420"/>
      <c r="C8" s="420"/>
      <c r="D8" s="420"/>
      <c r="E8" s="420"/>
      <c r="F8" s="62" t="s">
        <v>35</v>
      </c>
      <c r="G8" s="63" t="str">
        <f>+'PPTO HOSPITAL'!A19</f>
        <v>1,01,06</v>
      </c>
    </row>
    <row r="9" spans="1:7" x14ac:dyDescent="0.25">
      <c r="A9" s="420"/>
      <c r="B9" s="420"/>
      <c r="C9" s="420"/>
      <c r="D9" s="420"/>
      <c r="E9" s="420"/>
      <c r="F9" s="62" t="s">
        <v>36</v>
      </c>
      <c r="G9" s="64" t="str">
        <f>+'PPTO HOSPITAL'!C19</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142">
        <v>908.75081467224049</v>
      </c>
      <c r="G12" s="141"/>
    </row>
    <row r="13" spans="1:7" x14ac:dyDescent="0.25">
      <c r="A13" s="415"/>
      <c r="B13" s="416"/>
      <c r="C13" s="75"/>
      <c r="D13" s="76"/>
      <c r="E13" s="77"/>
      <c r="F13" s="76"/>
      <c r="G13" s="78"/>
    </row>
    <row r="14" spans="1:7" x14ac:dyDescent="0.25">
      <c r="A14" s="66"/>
      <c r="B14" s="66"/>
      <c r="C14" s="66"/>
      <c r="D14" s="66"/>
      <c r="E14" s="66"/>
      <c r="F14" s="79" t="s">
        <v>43</v>
      </c>
      <c r="G14" s="142">
        <v>908.75081467224049</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421"/>
      <c r="B17" s="422"/>
      <c r="C17" s="82"/>
      <c r="D17" s="162"/>
      <c r="E17" s="143"/>
      <c r="F17" s="162"/>
      <c r="G17" s="73"/>
    </row>
    <row r="18" spans="1:7" x14ac:dyDescent="0.25">
      <c r="A18" s="415"/>
      <c r="B18" s="416"/>
      <c r="C18" s="75"/>
      <c r="D18" s="76"/>
      <c r="E18" s="77"/>
      <c r="F18" s="76"/>
      <c r="G18" s="78"/>
    </row>
    <row r="19" spans="1:7" x14ac:dyDescent="0.25">
      <c r="A19" s="66"/>
      <c r="B19" s="66"/>
      <c r="C19" s="66"/>
      <c r="D19" s="66"/>
      <c r="E19" s="66"/>
      <c r="F19" s="79" t="s">
        <v>43</v>
      </c>
      <c r="G19" s="81">
        <f>SUM(F17:F18)</f>
        <v>0</v>
      </c>
    </row>
    <row r="20" spans="1:7" x14ac:dyDescent="0.25">
      <c r="A20" s="65" t="s">
        <v>48</v>
      </c>
      <c r="B20" s="66"/>
      <c r="C20" s="66"/>
      <c r="D20" s="66"/>
      <c r="E20" s="66"/>
      <c r="F20" s="66"/>
      <c r="G20" s="67"/>
    </row>
    <row r="21" spans="1:7" ht="20.399999999999999" x14ac:dyDescent="0.25">
      <c r="A21" s="417" t="s">
        <v>49</v>
      </c>
      <c r="B21" s="418"/>
      <c r="C21" s="68" t="s">
        <v>50</v>
      </c>
      <c r="D21" s="68" t="s">
        <v>51</v>
      </c>
      <c r="E21" s="68" t="s">
        <v>52</v>
      </c>
      <c r="F21" s="68" t="s">
        <v>42</v>
      </c>
      <c r="G21" s="69"/>
    </row>
    <row r="22" spans="1:7" x14ac:dyDescent="0.25">
      <c r="A22" s="398"/>
      <c r="B22" s="399"/>
      <c r="C22" s="72"/>
      <c r="D22" s="92"/>
      <c r="E22" s="71"/>
      <c r="F22" s="84"/>
      <c r="G22" s="141"/>
    </row>
    <row r="23" spans="1:7" x14ac:dyDescent="0.25">
      <c r="A23" s="415"/>
      <c r="B23" s="416"/>
      <c r="C23" s="85"/>
      <c r="D23" s="85"/>
      <c r="E23" s="85"/>
      <c r="F23" s="86"/>
      <c r="G23" s="78"/>
    </row>
    <row r="24" spans="1:7" x14ac:dyDescent="0.25">
      <c r="A24" s="66"/>
      <c r="B24" s="66"/>
      <c r="C24" s="66"/>
      <c r="D24" s="66"/>
      <c r="E24" s="66"/>
      <c r="F24" s="79" t="s">
        <v>43</v>
      </c>
      <c r="G24" s="163">
        <f>SUM(F22:F23)</f>
        <v>0</v>
      </c>
    </row>
    <row r="25" spans="1:7" x14ac:dyDescent="0.25">
      <c r="A25" s="65" t="s">
        <v>54</v>
      </c>
      <c r="B25" s="66"/>
      <c r="C25" s="66"/>
      <c r="D25" s="66"/>
      <c r="E25" s="66"/>
      <c r="F25" s="66"/>
      <c r="G25" s="67"/>
    </row>
    <row r="26" spans="1:7" ht="20.399999999999999" x14ac:dyDescent="0.25">
      <c r="A26" s="87" t="s">
        <v>55</v>
      </c>
      <c r="B26" s="68" t="s">
        <v>47</v>
      </c>
      <c r="C26" s="68" t="s">
        <v>56</v>
      </c>
      <c r="D26" s="88" t="s">
        <v>57</v>
      </c>
      <c r="E26" s="68" t="s">
        <v>41</v>
      </c>
      <c r="F26" s="68" t="s">
        <v>42</v>
      </c>
      <c r="G26" s="89"/>
    </row>
    <row r="27" spans="1:7" x14ac:dyDescent="0.25">
      <c r="A27" s="90" t="s">
        <v>58</v>
      </c>
      <c r="B27" s="91">
        <v>1</v>
      </c>
      <c r="C27" s="164">
        <f>+CUADRILLAS!D92</f>
        <v>25263.909166666665</v>
      </c>
      <c r="D27" s="71">
        <f>B27*C27</f>
        <v>25263.909166666665</v>
      </c>
      <c r="E27" s="92">
        <v>0.49</v>
      </c>
      <c r="F27" s="71">
        <f>D27*E27</f>
        <v>12379.315491666666</v>
      </c>
      <c r="G27" s="73"/>
    </row>
    <row r="28" spans="1:7" x14ac:dyDescent="0.25">
      <c r="A28" s="90" t="s">
        <v>59</v>
      </c>
      <c r="B28" s="91">
        <v>2</v>
      </c>
      <c r="C28" s="164">
        <f>+CUADRILLAS!D104</f>
        <v>10395.429166666667</v>
      </c>
      <c r="D28" s="71">
        <f>B28*C28</f>
        <v>20790.858333333334</v>
      </c>
      <c r="E28" s="92">
        <v>0.49</v>
      </c>
      <c r="F28" s="71">
        <f>D28*E28</f>
        <v>10187.520583333333</v>
      </c>
      <c r="G28" s="73"/>
    </row>
    <row r="29" spans="1:7" x14ac:dyDescent="0.25">
      <c r="A29" s="93"/>
      <c r="B29" s="94"/>
      <c r="C29" s="94"/>
      <c r="D29" s="94"/>
      <c r="E29" s="95"/>
      <c r="F29" s="94"/>
      <c r="G29" s="96"/>
    </row>
    <row r="30" spans="1:7" x14ac:dyDescent="0.25">
      <c r="A30" s="66"/>
      <c r="B30" s="66"/>
      <c r="C30" s="66"/>
      <c r="D30" s="66"/>
      <c r="E30" s="66"/>
      <c r="F30" s="79" t="s">
        <v>43</v>
      </c>
      <c r="G30" s="142">
        <f>SUM(F27:F29)</f>
        <v>22566.836074999999</v>
      </c>
    </row>
    <row r="31" spans="1:7" x14ac:dyDescent="0.25">
      <c r="A31" s="66"/>
      <c r="B31" s="66"/>
      <c r="C31" s="66"/>
      <c r="D31" s="66"/>
      <c r="E31" s="66"/>
      <c r="F31" s="97"/>
      <c r="G31" s="67"/>
    </row>
    <row r="32" spans="1:7" x14ac:dyDescent="0.25">
      <c r="A32" s="66"/>
      <c r="B32" s="66"/>
      <c r="C32" s="66"/>
      <c r="D32" s="98" t="s">
        <v>60</v>
      </c>
      <c r="E32" s="97"/>
      <c r="F32" s="97"/>
      <c r="G32" s="152">
        <f>G14+G19+G24+G30</f>
        <v>23475.586889672239</v>
      </c>
    </row>
    <row r="33" spans="1:7" x14ac:dyDescent="0.25">
      <c r="A33" s="66"/>
      <c r="B33" s="66"/>
      <c r="C33" s="66"/>
      <c r="D33" s="98"/>
      <c r="E33" s="97"/>
      <c r="F33" s="97"/>
      <c r="G33" s="153"/>
    </row>
    <row r="34" spans="1:7" ht="15" customHeight="1" x14ac:dyDescent="0.25">
      <c r="A34" s="66"/>
      <c r="B34" s="66"/>
      <c r="C34" s="404" t="s">
        <v>405</v>
      </c>
      <c r="D34" s="405"/>
      <c r="E34" s="405"/>
      <c r="F34" s="154">
        <v>0.22</v>
      </c>
      <c r="G34" s="155">
        <f>+G32*F34</f>
        <v>5164.6291157278929</v>
      </c>
    </row>
    <row r="35" spans="1:7" ht="15" customHeight="1" x14ac:dyDescent="0.25">
      <c r="A35" s="66"/>
      <c r="B35" s="66"/>
      <c r="C35" s="400" t="s">
        <v>406</v>
      </c>
      <c r="D35" s="401"/>
      <c r="E35" s="401"/>
      <c r="F35" s="156">
        <v>0.03</v>
      </c>
      <c r="G35" s="157">
        <f>+G32*F35</f>
        <v>704.2676066901671</v>
      </c>
    </row>
    <row r="36" spans="1:7" ht="15" customHeight="1" x14ac:dyDescent="0.25">
      <c r="A36" s="66"/>
      <c r="B36" s="66"/>
      <c r="C36" s="400" t="s">
        <v>407</v>
      </c>
      <c r="D36" s="401"/>
      <c r="E36" s="401"/>
      <c r="F36" s="156">
        <v>7.0000000000000007E-2</v>
      </c>
      <c r="G36" s="157">
        <f>+G32*F36</f>
        <v>1643.2910822770568</v>
      </c>
    </row>
    <row r="37" spans="1:7" ht="15" customHeight="1" x14ac:dyDescent="0.25">
      <c r="A37" s="66"/>
      <c r="B37" s="66"/>
      <c r="C37" s="402" t="s">
        <v>408</v>
      </c>
      <c r="D37" s="403"/>
      <c r="E37" s="403"/>
      <c r="F37" s="158">
        <v>0.19</v>
      </c>
      <c r="G37" s="159">
        <f>+G36*F37</f>
        <v>312.22530563264081</v>
      </c>
    </row>
    <row r="38" spans="1:7" ht="15" customHeight="1" x14ac:dyDescent="0.25">
      <c r="A38" s="160" t="str">
        <f>+'1.01.02 '!A38</f>
        <v>Firma del Profesional Responsable</v>
      </c>
      <c r="B38" s="66"/>
      <c r="C38" s="97"/>
      <c r="D38" s="97"/>
      <c r="E38" s="97"/>
      <c r="F38" s="161"/>
      <c r="G38" s="153"/>
    </row>
    <row r="39" spans="1:7" x14ac:dyDescent="0.25">
      <c r="A39" s="66"/>
      <c r="B39" s="66"/>
      <c r="C39" s="66"/>
      <c r="D39" s="98" t="s">
        <v>409</v>
      </c>
      <c r="E39" s="97"/>
      <c r="F39" s="97"/>
      <c r="G39" s="153">
        <f>+(SUM(G32:G37))</f>
        <v>31299.999999999996</v>
      </c>
    </row>
  </sheetData>
  <dataConsolidate/>
  <mergeCells count="16">
    <mergeCell ref="A13:B13"/>
    <mergeCell ref="A1:G4"/>
    <mergeCell ref="A5:G6"/>
    <mergeCell ref="A8:E9"/>
    <mergeCell ref="A11:B11"/>
    <mergeCell ref="A12:B12"/>
    <mergeCell ref="C34:E34"/>
    <mergeCell ref="C35:E35"/>
    <mergeCell ref="C36:E36"/>
    <mergeCell ref="C37:E37"/>
    <mergeCell ref="A16:B16"/>
    <mergeCell ref="A17:B17"/>
    <mergeCell ref="A18:B18"/>
    <mergeCell ref="A21:B21"/>
    <mergeCell ref="A22:B22"/>
    <mergeCell ref="A23:B23"/>
  </mergeCells>
  <pageMargins left="0.7" right="0.7" top="0.75" bottom="0.75" header="0.3" footer="0.3"/>
  <pageSetup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4A0EB-8D55-3E4A-9EA9-2BE6C3188B5B}">
  <sheetPr codeName="Hoja8">
    <tabColor theme="9" tint="0.39997558519241921"/>
    <pageSetUpPr fitToPage="1"/>
  </sheetPr>
  <dimension ref="A1:I39"/>
  <sheetViews>
    <sheetView view="pageBreakPreview" topLeftCell="A27" zoomScaleNormal="100" zoomScaleSheetLayoutView="100" zoomScalePageLayoutView="110" workbookViewId="0">
      <selection activeCell="G32" sqref="G32"/>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+'1.01.06'!A1:G4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6.0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x14ac:dyDescent="0.25">
      <c r="A8" s="420" t="str">
        <f>+'PPTO HOSPITAL'!B20</f>
        <v>Desmonte de duchas</v>
      </c>
      <c r="B8" s="420"/>
      <c r="C8" s="420"/>
      <c r="D8" s="420"/>
      <c r="E8" s="420"/>
      <c r="F8" s="62" t="s">
        <v>35</v>
      </c>
      <c r="G8" s="63" t="str">
        <f>+'PPTO HOSPITAL'!A20</f>
        <v>1,01,07</v>
      </c>
    </row>
    <row r="9" spans="1:7" x14ac:dyDescent="0.25">
      <c r="A9" s="420"/>
      <c r="B9" s="420"/>
      <c r="C9" s="420"/>
      <c r="D9" s="420"/>
      <c r="E9" s="420"/>
      <c r="F9" s="62" t="s">
        <v>36</v>
      </c>
      <c r="G9" s="64" t="str">
        <f>+'PPTO HOSPITAL'!C20</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ht="15" customHeight="1" x14ac:dyDescent="0.25">
      <c r="A12" s="398" t="str">
        <f>+'1.01.06'!A12:B12</f>
        <v>HERRAMIENTA MENOR (5%)</v>
      </c>
      <c r="B12" s="399"/>
      <c r="C12" s="70" t="str">
        <f>+'1.01.06'!C12</f>
        <v>%</v>
      </c>
      <c r="D12" s="74"/>
      <c r="E12" s="72">
        <v>1.0658298626486538E-2</v>
      </c>
      <c r="F12" s="195">
        <f>(G19+G30)*0.05</f>
        <v>713.2</v>
      </c>
      <c r="G12" s="141"/>
    </row>
    <row r="13" spans="1:7" x14ac:dyDescent="0.25">
      <c r="A13" s="415"/>
      <c r="B13" s="416"/>
      <c r="C13" s="75"/>
      <c r="D13" s="76"/>
      <c r="E13" s="77"/>
      <c r="F13" s="76"/>
      <c r="G13" s="78"/>
    </row>
    <row r="14" spans="1:7" x14ac:dyDescent="0.25">
      <c r="A14" s="66"/>
      <c r="B14" s="66"/>
      <c r="C14" s="66"/>
      <c r="D14" s="66"/>
      <c r="E14" s="66"/>
      <c r="F14" s="79" t="s">
        <v>43</v>
      </c>
      <c r="G14" s="142">
        <f>+F12</f>
        <v>713.2</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421"/>
      <c r="B17" s="422"/>
      <c r="C17" s="82"/>
      <c r="D17" s="162"/>
      <c r="E17" s="143"/>
      <c r="F17" s="162"/>
      <c r="G17" s="73"/>
    </row>
    <row r="18" spans="1:7" x14ac:dyDescent="0.25">
      <c r="A18" s="415"/>
      <c r="B18" s="416"/>
      <c r="C18" s="75"/>
      <c r="D18" s="76"/>
      <c r="E18" s="77"/>
      <c r="F18" s="76"/>
      <c r="G18" s="78"/>
    </row>
    <row r="19" spans="1:7" x14ac:dyDescent="0.25">
      <c r="A19" s="66"/>
      <c r="B19" s="66"/>
      <c r="C19" s="66"/>
      <c r="D19" s="66"/>
      <c r="E19" s="66"/>
      <c r="F19" s="79" t="s">
        <v>43</v>
      </c>
      <c r="G19" s="81">
        <f>SUM(F17:F18)</f>
        <v>0</v>
      </c>
    </row>
    <row r="20" spans="1:7" x14ac:dyDescent="0.25">
      <c r="A20" s="65" t="s">
        <v>48</v>
      </c>
      <c r="B20" s="66"/>
      <c r="C20" s="66"/>
      <c r="D20" s="66"/>
      <c r="E20" s="66"/>
      <c r="F20" s="66"/>
      <c r="G20" s="67"/>
    </row>
    <row r="21" spans="1:7" ht="20.399999999999999" x14ac:dyDescent="0.25">
      <c r="A21" s="417" t="s">
        <v>49</v>
      </c>
      <c r="B21" s="418"/>
      <c r="C21" s="68" t="s">
        <v>50</v>
      </c>
      <c r="D21" s="68" t="s">
        <v>51</v>
      </c>
      <c r="E21" s="68" t="s">
        <v>52</v>
      </c>
      <c r="F21" s="68" t="s">
        <v>42</v>
      </c>
      <c r="G21" s="69"/>
    </row>
    <row r="22" spans="1:7" x14ac:dyDescent="0.25">
      <c r="A22" s="398"/>
      <c r="B22" s="399"/>
      <c r="C22" s="72"/>
      <c r="D22" s="92"/>
      <c r="E22" s="71"/>
      <c r="F22" s="84"/>
      <c r="G22" s="141"/>
    </row>
    <row r="23" spans="1:7" x14ac:dyDescent="0.25">
      <c r="A23" s="415"/>
      <c r="B23" s="416"/>
      <c r="C23" s="85"/>
      <c r="D23" s="85"/>
      <c r="E23" s="85"/>
      <c r="F23" s="86"/>
      <c r="G23" s="78"/>
    </row>
    <row r="24" spans="1:7" x14ac:dyDescent="0.25">
      <c r="A24" s="66"/>
      <c r="B24" s="66"/>
      <c r="C24" s="66"/>
      <c r="D24" s="66"/>
      <c r="E24" s="66"/>
      <c r="F24" s="79" t="s">
        <v>43</v>
      </c>
      <c r="G24" s="163">
        <f>SUM(F22:F23)</f>
        <v>0</v>
      </c>
    </row>
    <row r="25" spans="1:7" x14ac:dyDescent="0.25">
      <c r="A25" s="65" t="s">
        <v>54</v>
      </c>
      <c r="B25" s="66"/>
      <c r="C25" s="66"/>
      <c r="D25" s="66"/>
      <c r="E25" s="66"/>
      <c r="F25" s="66"/>
      <c r="G25" s="67"/>
    </row>
    <row r="26" spans="1:7" ht="20.399999999999999" x14ac:dyDescent="0.25">
      <c r="A26" s="87" t="s">
        <v>55</v>
      </c>
      <c r="B26" s="68" t="s">
        <v>47</v>
      </c>
      <c r="C26" s="68" t="s">
        <v>56</v>
      </c>
      <c r="D26" s="88" t="s">
        <v>57</v>
      </c>
      <c r="E26" s="68" t="s">
        <v>41</v>
      </c>
      <c r="F26" s="68" t="s">
        <v>42</v>
      </c>
      <c r="G26" s="89"/>
    </row>
    <row r="27" spans="1:7" x14ac:dyDescent="0.25">
      <c r="A27" s="90" t="s">
        <v>58</v>
      </c>
      <c r="B27" s="91">
        <v>1</v>
      </c>
      <c r="C27" s="164">
        <f>+CUADRILLAS!D92</f>
        <v>25263.909166666665</v>
      </c>
      <c r="D27" s="71">
        <f>B27*C27</f>
        <v>25263.909166666665</v>
      </c>
      <c r="E27" s="92">
        <v>0.4</v>
      </c>
      <c r="F27" s="71">
        <f>ROUND(D27*E27,0)</f>
        <v>10106</v>
      </c>
      <c r="G27" s="73"/>
    </row>
    <row r="28" spans="1:7" x14ac:dyDescent="0.25">
      <c r="A28" s="90" t="s">
        <v>59</v>
      </c>
      <c r="B28" s="91">
        <v>1</v>
      </c>
      <c r="C28" s="164">
        <f>+CUADRILLAS!D104</f>
        <v>10395.429166666667</v>
      </c>
      <c r="D28" s="71">
        <f>B28*C28</f>
        <v>10395.429166666667</v>
      </c>
      <c r="E28" s="92">
        <v>0.4</v>
      </c>
      <c r="F28" s="71">
        <f>ROUND(D28*E28,0)</f>
        <v>4158</v>
      </c>
      <c r="G28" s="73"/>
    </row>
    <row r="29" spans="1:7" x14ac:dyDescent="0.25">
      <c r="A29" s="93"/>
      <c r="B29" s="94"/>
      <c r="C29" s="94"/>
      <c r="D29" s="94"/>
      <c r="E29" s="95"/>
      <c r="F29" s="94"/>
      <c r="G29" s="96"/>
    </row>
    <row r="30" spans="1:7" x14ac:dyDescent="0.25">
      <c r="A30" s="66"/>
      <c r="B30" s="66"/>
      <c r="C30" s="66"/>
      <c r="D30" s="66"/>
      <c r="E30" s="66"/>
      <c r="F30" s="79" t="s">
        <v>43</v>
      </c>
      <c r="G30" s="142">
        <f>SUM(F27:F29)</f>
        <v>14264</v>
      </c>
    </row>
    <row r="31" spans="1:7" x14ac:dyDescent="0.25">
      <c r="A31" s="66"/>
      <c r="B31" s="66"/>
      <c r="C31" s="66"/>
      <c r="D31" s="66"/>
      <c r="E31" s="66"/>
      <c r="F31" s="97"/>
      <c r="G31" s="67"/>
    </row>
    <row r="32" spans="1:7" x14ac:dyDescent="0.25">
      <c r="A32" s="66"/>
      <c r="B32" s="66"/>
      <c r="C32" s="66"/>
      <c r="D32" s="98" t="s">
        <v>60</v>
      </c>
      <c r="E32" s="97"/>
      <c r="F32" s="97"/>
      <c r="G32" s="152">
        <f>G14+G19+G24+G30</f>
        <v>14977.2</v>
      </c>
    </row>
    <row r="33" spans="1:7" x14ac:dyDescent="0.25">
      <c r="A33" s="66"/>
      <c r="B33" s="66"/>
      <c r="C33" s="66"/>
      <c r="D33" s="98"/>
      <c r="E33" s="97"/>
      <c r="F33" s="97"/>
      <c r="G33" s="153"/>
    </row>
    <row r="34" spans="1:7" ht="15" customHeight="1" x14ac:dyDescent="0.25">
      <c r="A34" s="66"/>
      <c r="B34" s="66"/>
      <c r="C34" s="404" t="s">
        <v>405</v>
      </c>
      <c r="D34" s="405"/>
      <c r="E34" s="405"/>
      <c r="F34" s="154">
        <v>0.22</v>
      </c>
      <c r="G34" s="155">
        <f>+G32*F34</f>
        <v>3294.9840000000004</v>
      </c>
    </row>
    <row r="35" spans="1:7" ht="15" customHeight="1" x14ac:dyDescent="0.25">
      <c r="A35" s="66"/>
      <c r="B35" s="66"/>
      <c r="C35" s="400" t="s">
        <v>406</v>
      </c>
      <c r="D35" s="401"/>
      <c r="E35" s="401"/>
      <c r="F35" s="156">
        <v>0.03</v>
      </c>
      <c r="G35" s="157">
        <f>+G32*F35</f>
        <v>449.31600000000003</v>
      </c>
    </row>
    <row r="36" spans="1:7" ht="15" customHeight="1" x14ac:dyDescent="0.25">
      <c r="A36" s="66"/>
      <c r="B36" s="66"/>
      <c r="C36" s="400" t="s">
        <v>407</v>
      </c>
      <c r="D36" s="401"/>
      <c r="E36" s="401"/>
      <c r="F36" s="156">
        <v>7.0000000000000007E-2</v>
      </c>
      <c r="G36" s="157">
        <f>+G32*F36</f>
        <v>1048.4040000000002</v>
      </c>
    </row>
    <row r="37" spans="1:7" ht="15" customHeight="1" x14ac:dyDescent="0.25">
      <c r="A37" s="66"/>
      <c r="B37" s="66"/>
      <c r="C37" s="402" t="s">
        <v>408</v>
      </c>
      <c r="D37" s="403"/>
      <c r="E37" s="403"/>
      <c r="F37" s="158">
        <v>0.19</v>
      </c>
      <c r="G37" s="159">
        <f>+G36*F37</f>
        <v>199.19676000000004</v>
      </c>
    </row>
    <row r="38" spans="1:7" ht="15" customHeight="1" x14ac:dyDescent="0.25">
      <c r="A38" s="160" t="str">
        <f>+'1.01.06'!A38</f>
        <v>Firma del Profesional Responsable</v>
      </c>
      <c r="B38" s="66"/>
      <c r="C38" s="97"/>
      <c r="D38" s="97"/>
      <c r="E38" s="97"/>
      <c r="F38" s="161"/>
      <c r="G38" s="153"/>
    </row>
    <row r="39" spans="1:7" x14ac:dyDescent="0.25">
      <c r="A39" s="66"/>
      <c r="B39" s="66"/>
      <c r="C39" s="66"/>
      <c r="D39" s="98" t="s">
        <v>409</v>
      </c>
      <c r="E39" s="97"/>
      <c r="F39" s="97"/>
      <c r="G39" s="153">
        <f>+ROUND(SUM(G32:G37),0)</f>
        <v>19969</v>
      </c>
    </row>
  </sheetData>
  <dataConsolidate/>
  <mergeCells count="16">
    <mergeCell ref="A21:B21"/>
    <mergeCell ref="A22:B22"/>
    <mergeCell ref="A5:G6"/>
    <mergeCell ref="A8:E9"/>
    <mergeCell ref="A11:B11"/>
    <mergeCell ref="A12:B12"/>
    <mergeCell ref="A1:G4"/>
    <mergeCell ref="A13:B13"/>
    <mergeCell ref="A16:B16"/>
    <mergeCell ref="A17:B17"/>
    <mergeCell ref="A18:B18"/>
    <mergeCell ref="A23:B23"/>
    <mergeCell ref="C34:E34"/>
    <mergeCell ref="C35:E35"/>
    <mergeCell ref="C36:E36"/>
    <mergeCell ref="C37:E37"/>
  </mergeCells>
  <pageMargins left="0.7" right="0.7" top="0.75" bottom="0.75" header="0.3" footer="0.3"/>
  <pageSetup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BE88B-9C12-4A57-B728-C0793FAD3435}">
  <sheetPr codeName="Hoja63">
    <tabColor theme="9" tint="0.39997558519241921"/>
    <pageSetUpPr fitToPage="1"/>
  </sheetPr>
  <dimension ref="A1:I44"/>
  <sheetViews>
    <sheetView view="pageBreakPreview" topLeftCell="A18" zoomScaleNormal="100" zoomScaleSheetLayoutView="100" zoomScalePageLayoutView="110" workbookViewId="0">
      <selection activeCell="A44" sqref="A44"/>
    </sheetView>
  </sheetViews>
  <sheetFormatPr baseColWidth="10" defaultColWidth="9.109375" defaultRowHeight="14.4" x14ac:dyDescent="0.25"/>
  <cols>
    <col min="1" max="1" width="34.77734375"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1.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+'1.01.07'!A1:G4</f>
        <v xml:space="preserve">ADECUACION Y MANTENIMIENTO DE LAS INSTALACIONES FISICAS DEL HOSPITAL SERAFIN MONTAÑA CUELLAR DEL MUNICIPIO DE SAN LUIS TOLIMA </v>
      </c>
      <c r="B1" s="407"/>
      <c r="C1" s="407"/>
      <c r="D1" s="407"/>
      <c r="E1" s="407"/>
      <c r="F1" s="407"/>
      <c r="G1" s="408"/>
    </row>
    <row r="2" spans="1:7" ht="30" customHeight="1" x14ac:dyDescent="0.25">
      <c r="A2" s="409"/>
      <c r="B2" s="410"/>
      <c r="C2" s="410"/>
      <c r="D2" s="410"/>
      <c r="E2" s="410"/>
      <c r="F2" s="410"/>
      <c r="G2" s="411"/>
    </row>
    <row r="3" spans="1:7" ht="19.5" customHeight="1" x14ac:dyDescent="0.25">
      <c r="A3" s="409"/>
      <c r="B3" s="410"/>
      <c r="C3" s="410"/>
      <c r="D3" s="410"/>
      <c r="E3" s="410"/>
      <c r="F3" s="410"/>
      <c r="G3" s="411"/>
    </row>
    <row r="4" spans="1:7" ht="1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42.45" customHeight="1" x14ac:dyDescent="0.25">
      <c r="A8" s="420" t="str">
        <f>+'PPTO HOSPITAL'!B24</f>
        <v>suministro e instalacion de luminaria tipo tortuga, 12 vatios , 960 lm</v>
      </c>
      <c r="B8" s="420"/>
      <c r="C8" s="420"/>
      <c r="D8" s="420"/>
      <c r="E8" s="420"/>
      <c r="F8" s="62" t="s">
        <v>35</v>
      </c>
      <c r="G8" s="63" t="str">
        <f>+'PPTO HOSPITAL'!A24</f>
        <v>2,01,01</v>
      </c>
    </row>
    <row r="9" spans="1:7" x14ac:dyDescent="0.25">
      <c r="A9" s="420"/>
      <c r="B9" s="420"/>
      <c r="C9" s="420"/>
      <c r="D9" s="420"/>
      <c r="E9" s="420"/>
      <c r="F9" s="62" t="s">
        <v>36</v>
      </c>
      <c r="G9" s="64" t="str">
        <f>+'PPTO HOSPITAL'!C24</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ROUND((G35)*0.1,0)</f>
        <v>4014</v>
      </c>
      <c r="G12" s="141"/>
    </row>
    <row r="13" spans="1:7" x14ac:dyDescent="0.25">
      <c r="A13" s="230"/>
      <c r="B13" s="231"/>
      <c r="C13" s="172"/>
      <c r="D13" s="74"/>
      <c r="E13" s="176"/>
      <c r="F13" s="71"/>
      <c r="G13" s="80"/>
    </row>
    <row r="14" spans="1:7" x14ac:dyDescent="0.25">
      <c r="A14" s="415"/>
      <c r="B14" s="416"/>
      <c r="C14" s="75"/>
      <c r="D14" s="76"/>
      <c r="E14" s="77"/>
      <c r="F14" s="76"/>
      <c r="G14" s="78"/>
    </row>
    <row r="15" spans="1:7" x14ac:dyDescent="0.25">
      <c r="A15" s="66"/>
      <c r="B15" s="66"/>
      <c r="C15" s="66"/>
      <c r="D15" s="66"/>
      <c r="E15" s="66"/>
      <c r="F15" s="79" t="s">
        <v>43</v>
      </c>
      <c r="G15" s="175">
        <f>+F12+F13</f>
        <v>4014</v>
      </c>
    </row>
    <row r="16" spans="1:7" x14ac:dyDescent="0.25">
      <c r="A16" s="65" t="s">
        <v>44</v>
      </c>
      <c r="B16" s="66"/>
      <c r="C16" s="66"/>
      <c r="D16" s="66"/>
      <c r="E16" s="66"/>
      <c r="F16" s="66"/>
      <c r="G16" s="67"/>
    </row>
    <row r="17" spans="1:7" x14ac:dyDescent="0.25">
      <c r="A17" s="417" t="s">
        <v>38</v>
      </c>
      <c r="B17" s="418"/>
      <c r="C17" s="68" t="s">
        <v>45</v>
      </c>
      <c r="D17" s="68" t="s">
        <v>46</v>
      </c>
      <c r="E17" s="68" t="s">
        <v>47</v>
      </c>
      <c r="F17" s="68" t="s">
        <v>42</v>
      </c>
      <c r="G17" s="69"/>
    </row>
    <row r="18" spans="1:7" ht="24" customHeight="1" x14ac:dyDescent="0.25">
      <c r="A18" s="398" t="str">
        <f>+MATERIALES!A220</f>
        <v>LUMINARIA TIPO TORTUGA 12 WT 960 LM</v>
      </c>
      <c r="B18" s="399"/>
      <c r="C18" s="70" t="s">
        <v>171</v>
      </c>
      <c r="D18" s="71">
        <f>+MATERIALES!C220</f>
        <v>52800</v>
      </c>
      <c r="E18" s="229">
        <v>1</v>
      </c>
      <c r="F18" s="162">
        <f>ROUND(D18*E18,0)</f>
        <v>52800</v>
      </c>
      <c r="G18" s="169"/>
    </row>
    <row r="19" spans="1:7" x14ac:dyDescent="0.25">
      <c r="A19" s="398" t="s">
        <v>435</v>
      </c>
      <c r="B19" s="399"/>
      <c r="C19" s="70" t="s">
        <v>442</v>
      </c>
      <c r="D19" s="71">
        <v>25000</v>
      </c>
      <c r="E19" s="229">
        <v>1</v>
      </c>
      <c r="F19" s="162">
        <f>ROUND(D19*E19,0)</f>
        <v>25000</v>
      </c>
      <c r="G19" s="169"/>
    </row>
    <row r="20" spans="1:7" x14ac:dyDescent="0.25">
      <c r="A20" s="398"/>
      <c r="B20" s="399"/>
      <c r="C20" s="70"/>
      <c r="D20" s="71"/>
      <c r="E20" s="229"/>
      <c r="F20" s="162"/>
      <c r="G20" s="169"/>
    </row>
    <row r="21" spans="1:7" x14ac:dyDescent="0.25">
      <c r="A21" s="398"/>
      <c r="B21" s="399"/>
      <c r="C21" s="70"/>
      <c r="D21" s="71"/>
      <c r="E21" s="229"/>
      <c r="F21" s="162"/>
      <c r="G21" s="169"/>
    </row>
    <row r="22" spans="1:7" x14ac:dyDescent="0.25">
      <c r="A22" s="398"/>
      <c r="B22" s="399"/>
      <c r="C22" s="70"/>
      <c r="D22" s="71"/>
      <c r="E22" s="143"/>
      <c r="F22" s="162"/>
      <c r="G22" s="169"/>
    </row>
    <row r="23" spans="1:7" x14ac:dyDescent="0.25">
      <c r="A23" s="398"/>
      <c r="B23" s="399"/>
      <c r="C23" s="172"/>
      <c r="D23" s="74"/>
      <c r="E23" s="173"/>
      <c r="F23" s="162"/>
      <c r="G23" s="174"/>
    </row>
    <row r="24" spans="1:7" x14ac:dyDescent="0.25">
      <c r="A24" s="415"/>
      <c r="B24" s="416"/>
      <c r="C24" s="75"/>
      <c r="D24" s="76"/>
      <c r="E24" s="77"/>
      <c r="F24" s="76"/>
      <c r="G24" s="78"/>
    </row>
    <row r="25" spans="1:7" x14ac:dyDescent="0.25">
      <c r="A25" s="66"/>
      <c r="B25" s="66"/>
      <c r="C25" s="66"/>
      <c r="D25" s="66"/>
      <c r="E25" s="66"/>
      <c r="F25" s="79" t="s">
        <v>43</v>
      </c>
      <c r="G25" s="81">
        <f>SUM(F18:F24)</f>
        <v>77800</v>
      </c>
    </row>
    <row r="26" spans="1:7" x14ac:dyDescent="0.25">
      <c r="A26" s="65" t="s">
        <v>48</v>
      </c>
      <c r="B26" s="66"/>
      <c r="C26" s="66"/>
      <c r="D26" s="66"/>
      <c r="E26" s="66"/>
      <c r="F26" s="66"/>
      <c r="G26" s="67"/>
    </row>
    <row r="27" spans="1:7" ht="20.399999999999999" x14ac:dyDescent="0.25">
      <c r="A27" s="417" t="s">
        <v>49</v>
      </c>
      <c r="B27" s="418"/>
      <c r="C27" s="68" t="s">
        <v>50</v>
      </c>
      <c r="D27" s="68" t="s">
        <v>51</v>
      </c>
      <c r="E27" s="68" t="s">
        <v>52</v>
      </c>
      <c r="F27" s="68" t="s">
        <v>42</v>
      </c>
      <c r="G27" s="69"/>
    </row>
    <row r="28" spans="1:7" x14ac:dyDescent="0.25">
      <c r="A28" s="398" t="s">
        <v>53</v>
      </c>
      <c r="B28" s="399"/>
      <c r="C28" s="82">
        <v>30</v>
      </c>
      <c r="D28" s="165">
        <v>0.05</v>
      </c>
      <c r="E28" s="166">
        <v>1200</v>
      </c>
      <c r="F28" s="84">
        <f>ROUND(C28*D28*E28,0)</f>
        <v>1800</v>
      </c>
      <c r="G28" s="141"/>
    </row>
    <row r="29" spans="1:7" x14ac:dyDescent="0.25">
      <c r="A29" s="415"/>
      <c r="B29" s="416"/>
      <c r="C29" s="85"/>
      <c r="D29" s="85"/>
      <c r="E29" s="85"/>
      <c r="F29" s="86"/>
      <c r="G29" s="78"/>
    </row>
    <row r="30" spans="1:7" x14ac:dyDescent="0.25">
      <c r="A30" s="66"/>
      <c r="B30" s="66"/>
      <c r="C30" s="66"/>
      <c r="D30" s="66"/>
      <c r="E30" s="66"/>
      <c r="F30" s="79" t="s">
        <v>43</v>
      </c>
      <c r="G30" s="81">
        <f>SUM(F28:F29)</f>
        <v>1800</v>
      </c>
    </row>
    <row r="31" spans="1:7" x14ac:dyDescent="0.25">
      <c r="A31" s="65" t="s">
        <v>54</v>
      </c>
      <c r="B31" s="66"/>
      <c r="C31" s="66"/>
      <c r="D31" s="66"/>
      <c r="E31" s="66"/>
      <c r="F31" s="66"/>
      <c r="G31" s="67"/>
    </row>
    <row r="32" spans="1:7" ht="20.399999999999999" x14ac:dyDescent="0.25">
      <c r="A32" s="87" t="s">
        <v>55</v>
      </c>
      <c r="B32" s="68" t="s">
        <v>47</v>
      </c>
      <c r="C32" s="68" t="s">
        <v>56</v>
      </c>
      <c r="D32" s="88" t="s">
        <v>57</v>
      </c>
      <c r="E32" s="68" t="s">
        <v>41</v>
      </c>
      <c r="F32" s="68" t="s">
        <v>42</v>
      </c>
      <c r="G32" s="89"/>
    </row>
    <row r="33" spans="1:7" x14ac:dyDescent="0.25">
      <c r="A33" s="90" t="str">
        <f>+CUADRILLAS!A97</f>
        <v>CUADRILLA FF (ELECTRICA)</v>
      </c>
      <c r="B33" s="91">
        <v>1</v>
      </c>
      <c r="C33" s="164">
        <f>+CUADRILLAS!D97</f>
        <v>39205.138749999998</v>
      </c>
      <c r="D33" s="71">
        <f>B33*C33</f>
        <v>39205.138749999998</v>
      </c>
      <c r="E33" s="92">
        <v>0.63371304347826096</v>
      </c>
      <c r="F33" s="162">
        <f>ROUND(D33*E33,0)</f>
        <v>24845</v>
      </c>
      <c r="G33" s="73"/>
    </row>
    <row r="34" spans="1:7" x14ac:dyDescent="0.25">
      <c r="A34" s="93" t="str">
        <f>+CUADRILLAS!A98</f>
        <v>CUADRILLA FF1 (ELECTRICA ESPECIALIZADA)</v>
      </c>
      <c r="B34" s="149">
        <v>1</v>
      </c>
      <c r="C34" s="94">
        <f>+CUADRILLAS!D98</f>
        <v>76471.589166666672</v>
      </c>
      <c r="D34" s="76">
        <f>B34*C34</f>
        <v>76471.589166666672</v>
      </c>
      <c r="E34" s="85">
        <v>0.2</v>
      </c>
      <c r="F34" s="170">
        <f>ROUND(D34*E34,0)</f>
        <v>15294</v>
      </c>
      <c r="G34" s="96"/>
    </row>
    <row r="35" spans="1:7" x14ac:dyDescent="0.25">
      <c r="A35" s="66"/>
      <c r="B35" s="66"/>
      <c r="C35" s="66"/>
      <c r="D35" s="66"/>
      <c r="E35" s="66"/>
      <c r="F35" s="79" t="s">
        <v>43</v>
      </c>
      <c r="G35" s="171">
        <f>SUM(F33:F34)</f>
        <v>40139</v>
      </c>
    </row>
    <row r="36" spans="1:7" x14ac:dyDescent="0.25">
      <c r="A36" s="66"/>
      <c r="B36" s="66"/>
      <c r="C36" s="66"/>
      <c r="D36" s="66"/>
      <c r="E36" s="66"/>
      <c r="F36" s="97"/>
      <c r="G36" s="67"/>
    </row>
    <row r="37" spans="1:7" x14ac:dyDescent="0.25">
      <c r="A37" s="66"/>
      <c r="B37" s="66"/>
      <c r="C37" s="66"/>
      <c r="D37" s="98" t="s">
        <v>60</v>
      </c>
      <c r="E37" s="97"/>
      <c r="F37" s="97"/>
      <c r="G37" s="152">
        <f>G15+G25+G30+G35</f>
        <v>123753</v>
      </c>
    </row>
    <row r="39" spans="1:7" x14ac:dyDescent="0.25">
      <c r="A39" s="66"/>
      <c r="B39" s="66"/>
      <c r="C39" s="404" t="s">
        <v>405</v>
      </c>
      <c r="D39" s="405"/>
      <c r="E39" s="405"/>
      <c r="F39" s="154">
        <v>0.22</v>
      </c>
      <c r="G39" s="155">
        <f>+G37*F39</f>
        <v>27225.66</v>
      </c>
    </row>
    <row r="40" spans="1:7" x14ac:dyDescent="0.25">
      <c r="A40" s="66"/>
      <c r="B40" s="66"/>
      <c r="C40" s="400" t="s">
        <v>406</v>
      </c>
      <c r="D40" s="401"/>
      <c r="E40" s="401"/>
      <c r="F40" s="156">
        <v>0.03</v>
      </c>
      <c r="G40" s="157">
        <f>+G37*F40</f>
        <v>3712.5899999999997</v>
      </c>
    </row>
    <row r="41" spans="1:7" x14ac:dyDescent="0.25">
      <c r="A41" s="66"/>
      <c r="B41" s="66"/>
      <c r="C41" s="400" t="s">
        <v>407</v>
      </c>
      <c r="D41" s="401"/>
      <c r="E41" s="401"/>
      <c r="F41" s="156">
        <v>7.0000000000000007E-2</v>
      </c>
      <c r="G41" s="157">
        <f>+G37*F41</f>
        <v>8662.7100000000009</v>
      </c>
    </row>
    <row r="42" spans="1:7" x14ac:dyDescent="0.25">
      <c r="A42" s="66"/>
      <c r="B42" s="66"/>
      <c r="C42" s="402" t="s">
        <v>408</v>
      </c>
      <c r="D42" s="403"/>
      <c r="E42" s="403"/>
      <c r="F42" s="158">
        <v>0.19</v>
      </c>
      <c r="G42" s="159">
        <f>+G41*F42</f>
        <v>1645.9149000000002</v>
      </c>
    </row>
    <row r="43" spans="1:7" x14ac:dyDescent="0.25">
      <c r="A43" s="160" t="str">
        <f>+'1.01.07'!A38</f>
        <v>Firma del Profesional Responsable</v>
      </c>
      <c r="B43" s="66"/>
      <c r="C43" s="97"/>
      <c r="D43" s="97"/>
      <c r="E43" s="97"/>
      <c r="F43" s="161"/>
      <c r="G43" s="153"/>
    </row>
    <row r="44" spans="1:7" x14ac:dyDescent="0.25">
      <c r="A44" s="66"/>
      <c r="B44" s="66"/>
      <c r="C44" s="66"/>
      <c r="D44" s="98" t="s">
        <v>409</v>
      </c>
      <c r="E44" s="97"/>
      <c r="F44" s="97"/>
      <c r="G44" s="153">
        <f>+ROUND(SUM(G37:G42),0)</f>
        <v>165000</v>
      </c>
    </row>
  </sheetData>
  <mergeCells count="21">
    <mergeCell ref="A22:B22"/>
    <mergeCell ref="A1:G4"/>
    <mergeCell ref="A5:G6"/>
    <mergeCell ref="A8:E9"/>
    <mergeCell ref="A11:B11"/>
    <mergeCell ref="A12:B12"/>
    <mergeCell ref="A14:B14"/>
    <mergeCell ref="A17:B17"/>
    <mergeCell ref="A18:B18"/>
    <mergeCell ref="A19:B19"/>
    <mergeCell ref="A20:B20"/>
    <mergeCell ref="A21:B21"/>
    <mergeCell ref="C40:E40"/>
    <mergeCell ref="C41:E41"/>
    <mergeCell ref="C42:E42"/>
    <mergeCell ref="A23:B23"/>
    <mergeCell ref="A24:B24"/>
    <mergeCell ref="A27:B27"/>
    <mergeCell ref="A28:B28"/>
    <mergeCell ref="A29:B29"/>
    <mergeCell ref="C39:E39"/>
  </mergeCells>
  <pageMargins left="0.7" right="0.7" top="0.75" bottom="0.75" header="0.3" footer="0.3"/>
  <pageSetup scale="9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85FF7-135B-432C-A4EE-DC1DFC663A5A}">
  <sheetPr codeName="Hoja66">
    <tabColor theme="9" tint="0.39997558519241921"/>
    <pageSetUpPr fitToPage="1"/>
  </sheetPr>
  <dimension ref="A1:I45"/>
  <sheetViews>
    <sheetView view="pageBreakPreview" topLeftCell="A23" zoomScaleNormal="100" zoomScaleSheetLayoutView="100" zoomScalePageLayoutView="110" workbookViewId="0">
      <selection activeCell="A45" sqref="A45"/>
    </sheetView>
  </sheetViews>
  <sheetFormatPr baseColWidth="10" defaultColWidth="9.109375" defaultRowHeight="14.4" x14ac:dyDescent="0.25"/>
  <cols>
    <col min="1" max="1" width="34.77734375"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1.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+'2.01.01'!A1:G4</f>
        <v xml:space="preserve">ADECUACION Y MANTENIMIENTO DE LAS INSTALACIONES FISICAS DEL HOSPITAL SERAFIN MONTAÑA CUELLAR DEL MUNICIPIO DE SAN LUIS TOLIMA </v>
      </c>
      <c r="B1" s="407"/>
      <c r="C1" s="407"/>
      <c r="D1" s="407"/>
      <c r="E1" s="407"/>
      <c r="F1" s="407"/>
      <c r="G1" s="408"/>
    </row>
    <row r="2" spans="1:7" ht="30" customHeight="1" x14ac:dyDescent="0.25">
      <c r="A2" s="409"/>
      <c r="B2" s="410"/>
      <c r="C2" s="410"/>
      <c r="D2" s="410"/>
      <c r="E2" s="410"/>
      <c r="F2" s="410"/>
      <c r="G2" s="411"/>
    </row>
    <row r="3" spans="1:7" ht="19.5" customHeight="1" x14ac:dyDescent="0.25">
      <c r="A3" s="409"/>
      <c r="B3" s="410"/>
      <c r="C3" s="410"/>
      <c r="D3" s="410"/>
      <c r="E3" s="410"/>
      <c r="F3" s="410"/>
      <c r="G3" s="411"/>
    </row>
    <row r="4" spans="1:7" ht="1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42.45" customHeight="1" x14ac:dyDescent="0.25">
      <c r="A8" s="420" t="str">
        <f>+'PPTO HOSPITAL'!B25</f>
        <v>construccion a todo costo de salida para toma corriente (no incluye canalizacion)</v>
      </c>
      <c r="B8" s="420"/>
      <c r="C8" s="420"/>
      <c r="D8" s="420"/>
      <c r="E8" s="420"/>
      <c r="F8" s="62" t="s">
        <v>35</v>
      </c>
      <c r="G8" s="63" t="str">
        <f>+'PPTO HOSPITAL'!A25</f>
        <v>2,01,02</v>
      </c>
    </row>
    <row r="9" spans="1:7" x14ac:dyDescent="0.25">
      <c r="A9" s="420"/>
      <c r="B9" s="420"/>
      <c r="C9" s="420"/>
      <c r="D9" s="420"/>
      <c r="E9" s="420"/>
      <c r="F9" s="62" t="s">
        <v>36</v>
      </c>
      <c r="G9" s="64" t="str">
        <f>+'PPTO HOSPITAL'!C26</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ROUND((G36)*0.1,0)</f>
        <v>1784</v>
      </c>
      <c r="G12" s="141"/>
    </row>
    <row r="13" spans="1:7" x14ac:dyDescent="0.25">
      <c r="A13" s="230"/>
      <c r="B13" s="231"/>
      <c r="C13" s="172"/>
      <c r="D13" s="74"/>
      <c r="E13" s="176"/>
      <c r="F13" s="71"/>
      <c r="G13" s="80"/>
    </row>
    <row r="14" spans="1:7" x14ac:dyDescent="0.25">
      <c r="A14" s="415"/>
      <c r="B14" s="416"/>
      <c r="C14" s="75"/>
      <c r="D14" s="76"/>
      <c r="E14" s="77"/>
      <c r="F14" s="76"/>
      <c r="G14" s="78"/>
    </row>
    <row r="15" spans="1:7" x14ac:dyDescent="0.25">
      <c r="A15" s="66"/>
      <c r="B15" s="66"/>
      <c r="C15" s="66"/>
      <c r="D15" s="66"/>
      <c r="E15" s="66"/>
      <c r="F15" s="79" t="s">
        <v>43</v>
      </c>
      <c r="G15" s="175">
        <f>+F12+F13</f>
        <v>1784</v>
      </c>
    </row>
    <row r="16" spans="1:7" x14ac:dyDescent="0.25">
      <c r="A16" s="65" t="s">
        <v>44</v>
      </c>
      <c r="B16" s="66"/>
      <c r="C16" s="66"/>
      <c r="D16" s="66"/>
      <c r="E16" s="66"/>
      <c r="F16" s="66"/>
      <c r="G16" s="67"/>
    </row>
    <row r="17" spans="1:7" x14ac:dyDescent="0.25">
      <c r="A17" s="417" t="s">
        <v>38</v>
      </c>
      <c r="B17" s="418"/>
      <c r="C17" s="68" t="s">
        <v>45</v>
      </c>
      <c r="D17" s="68" t="s">
        <v>46</v>
      </c>
      <c r="E17" s="68" t="s">
        <v>47</v>
      </c>
      <c r="F17" s="68" t="s">
        <v>42</v>
      </c>
      <c r="G17" s="69"/>
    </row>
    <row r="18" spans="1:7" ht="24" customHeight="1" x14ac:dyDescent="0.25">
      <c r="A18" s="398" t="str">
        <f>+MATERIALES!A221</f>
        <v>TUBO EMT DE 3/4"</v>
      </c>
      <c r="B18" s="399"/>
      <c r="C18" s="70" t="s">
        <v>14</v>
      </c>
      <c r="D18" s="71">
        <f>+MATERIALES!C221</f>
        <v>5942</v>
      </c>
      <c r="E18" s="143">
        <v>4</v>
      </c>
      <c r="F18" s="162">
        <f t="shared" ref="F18:F24" si="0">ROUND(D18*E18,0)</f>
        <v>23768</v>
      </c>
      <c r="G18" s="169"/>
    </row>
    <row r="19" spans="1:7" x14ac:dyDescent="0.25">
      <c r="A19" s="398" t="str">
        <f>+MATERIALES!A222</f>
        <v>ADAPTADOR EMT DE 3/4"</v>
      </c>
      <c r="B19" s="399"/>
      <c r="C19" s="70" t="s">
        <v>171</v>
      </c>
      <c r="D19" s="71">
        <f>+MATERIALES!C222</f>
        <v>1610</v>
      </c>
      <c r="E19" s="229">
        <v>2</v>
      </c>
      <c r="F19" s="162">
        <f t="shared" si="0"/>
        <v>3220</v>
      </c>
      <c r="G19" s="169"/>
    </row>
    <row r="20" spans="1:7" x14ac:dyDescent="0.25">
      <c r="A20" s="398" t="str">
        <f>+MATERIALES!A223</f>
        <v>CURVA EMT DE 3/4"</v>
      </c>
      <c r="B20" s="399"/>
      <c r="C20" s="70" t="s">
        <v>171</v>
      </c>
      <c r="D20" s="71">
        <f>+MATERIALES!C223</f>
        <v>3450</v>
      </c>
      <c r="E20" s="229">
        <v>2</v>
      </c>
      <c r="F20" s="162">
        <f t="shared" si="0"/>
        <v>6900</v>
      </c>
      <c r="G20" s="169"/>
    </row>
    <row r="21" spans="1:7" x14ac:dyDescent="0.25">
      <c r="A21" s="398" t="str">
        <f>+MATERIALES!A224</f>
        <v>UNIÓN EMT DE 3/4"</v>
      </c>
      <c r="B21" s="399"/>
      <c r="C21" s="70" t="s">
        <v>171</v>
      </c>
      <c r="D21" s="71">
        <f>+MATERIALES!C224</f>
        <v>920</v>
      </c>
      <c r="E21" s="229">
        <v>4</v>
      </c>
      <c r="F21" s="162">
        <f t="shared" si="0"/>
        <v>3680</v>
      </c>
      <c r="G21" s="169"/>
    </row>
    <row r="22" spans="1:7" x14ac:dyDescent="0.25">
      <c r="A22" s="398" t="str">
        <f>+MATERIALES!A225</f>
        <v>CAJA DE PASO METÁLICA 12X12X5</v>
      </c>
      <c r="B22" s="399"/>
      <c r="C22" s="70" t="s">
        <v>171</v>
      </c>
      <c r="D22" s="71">
        <f>+MATERIALES!C225</f>
        <v>10005</v>
      </c>
      <c r="E22" s="143">
        <v>1</v>
      </c>
      <c r="F22" s="162">
        <f t="shared" si="0"/>
        <v>10005</v>
      </c>
      <c r="G22" s="169"/>
    </row>
    <row r="23" spans="1:7" ht="20.55" customHeight="1" x14ac:dyDescent="0.25">
      <c r="A23" s="398" t="str">
        <f>+MATERIALES!A226</f>
        <v>CABLE COBRE AISLADO CALIBRE 12 LIBRE DE HALÓGENOS</v>
      </c>
      <c r="B23" s="399"/>
      <c r="C23" s="172" t="s">
        <v>14</v>
      </c>
      <c r="D23" s="71">
        <f>+MATERIALES!C226</f>
        <v>2070</v>
      </c>
      <c r="E23" s="173">
        <v>10.24</v>
      </c>
      <c r="F23" s="162">
        <f t="shared" si="0"/>
        <v>21197</v>
      </c>
      <c r="G23" s="174"/>
    </row>
    <row r="24" spans="1:7" x14ac:dyDescent="0.25">
      <c r="A24" s="398" t="str">
        <f>+MATERIALES!A228</f>
        <v>TOMA CORRIENTE LEVINTON CON TAPA</v>
      </c>
      <c r="B24" s="399"/>
      <c r="C24" s="172" t="s">
        <v>443</v>
      </c>
      <c r="D24" s="71">
        <f>+MATERIALES!C228</f>
        <v>5520</v>
      </c>
      <c r="E24" s="173">
        <v>1</v>
      </c>
      <c r="F24" s="162">
        <f t="shared" si="0"/>
        <v>5520</v>
      </c>
      <c r="G24" s="174"/>
    </row>
    <row r="25" spans="1:7" x14ac:dyDescent="0.25">
      <c r="A25" s="415"/>
      <c r="B25" s="416"/>
      <c r="C25" s="75"/>
      <c r="D25" s="76"/>
      <c r="E25" s="77"/>
      <c r="F25" s="76"/>
      <c r="G25" s="78"/>
    </row>
    <row r="26" spans="1:7" x14ac:dyDescent="0.25">
      <c r="A26" s="66"/>
      <c r="B26" s="66"/>
      <c r="C26" s="66"/>
      <c r="D26" s="66"/>
      <c r="E26" s="66"/>
      <c r="F26" s="79" t="s">
        <v>43</v>
      </c>
      <c r="G26" s="81">
        <f>SUM(F18:F25)</f>
        <v>74290</v>
      </c>
    </row>
    <row r="27" spans="1:7" x14ac:dyDescent="0.25">
      <c r="A27" s="65" t="s">
        <v>48</v>
      </c>
      <c r="B27" s="66"/>
      <c r="C27" s="66"/>
      <c r="D27" s="66"/>
      <c r="E27" s="66"/>
      <c r="F27" s="66"/>
      <c r="G27" s="67"/>
    </row>
    <row r="28" spans="1:7" ht="20.399999999999999" x14ac:dyDescent="0.25">
      <c r="A28" s="417" t="s">
        <v>49</v>
      </c>
      <c r="B28" s="418"/>
      <c r="C28" s="68" t="s">
        <v>50</v>
      </c>
      <c r="D28" s="68" t="s">
        <v>51</v>
      </c>
      <c r="E28" s="68" t="s">
        <v>52</v>
      </c>
      <c r="F28" s="68" t="s">
        <v>42</v>
      </c>
      <c r="G28" s="69"/>
    </row>
    <row r="29" spans="1:7" x14ac:dyDescent="0.25">
      <c r="A29" s="398" t="s">
        <v>53</v>
      </c>
      <c r="B29" s="399"/>
      <c r="C29" s="82">
        <v>30</v>
      </c>
      <c r="D29" s="165">
        <v>0.1</v>
      </c>
      <c r="E29" s="166">
        <v>1200</v>
      </c>
      <c r="F29" s="84">
        <f>ROUND(C29*D29*E29,0)</f>
        <v>3600</v>
      </c>
      <c r="G29" s="141"/>
    </row>
    <row r="30" spans="1:7" x14ac:dyDescent="0.25">
      <c r="A30" s="415"/>
      <c r="B30" s="416"/>
      <c r="C30" s="85"/>
      <c r="D30" s="85"/>
      <c r="E30" s="85"/>
      <c r="F30" s="86"/>
      <c r="G30" s="78"/>
    </row>
    <row r="31" spans="1:7" x14ac:dyDescent="0.25">
      <c r="A31" s="66"/>
      <c r="B31" s="66"/>
      <c r="C31" s="66"/>
      <c r="D31" s="66"/>
      <c r="E31" s="66"/>
      <c r="F31" s="79" t="s">
        <v>43</v>
      </c>
      <c r="G31" s="81">
        <f>SUM(F29:F30)</f>
        <v>3600</v>
      </c>
    </row>
    <row r="32" spans="1:7" x14ac:dyDescent="0.25">
      <c r="A32" s="65" t="s">
        <v>54</v>
      </c>
      <c r="B32" s="66"/>
      <c r="C32" s="66"/>
      <c r="D32" s="66"/>
      <c r="E32" s="66"/>
      <c r="F32" s="66"/>
      <c r="G32" s="67"/>
    </row>
    <row r="33" spans="1:7" ht="20.399999999999999" x14ac:dyDescent="0.25">
      <c r="A33" s="87" t="s">
        <v>55</v>
      </c>
      <c r="B33" s="68" t="s">
        <v>47</v>
      </c>
      <c r="C33" s="68" t="s">
        <v>56</v>
      </c>
      <c r="D33" s="88" t="s">
        <v>57</v>
      </c>
      <c r="E33" s="68" t="s">
        <v>41</v>
      </c>
      <c r="F33" s="68" t="s">
        <v>42</v>
      </c>
      <c r="G33" s="89"/>
    </row>
    <row r="34" spans="1:7" x14ac:dyDescent="0.25">
      <c r="A34" s="90" t="str">
        <f>+CUADRILLAS!A97</f>
        <v>CUADRILLA FF (ELECTRICA)</v>
      </c>
      <c r="B34" s="91">
        <v>1</v>
      </c>
      <c r="C34" s="164">
        <f>+CUADRILLAS!D97</f>
        <v>39205.138749999998</v>
      </c>
      <c r="D34" s="71">
        <f>B34*C34</f>
        <v>39205.138749999998</v>
      </c>
      <c r="E34" s="92">
        <v>0.26</v>
      </c>
      <c r="F34" s="162">
        <f>ROUND(D34*E34,0)</f>
        <v>10193</v>
      </c>
      <c r="G34" s="73"/>
    </row>
    <row r="35" spans="1:7" x14ac:dyDescent="0.25">
      <c r="A35" s="93" t="str">
        <f>+CUADRILLAS!A98</f>
        <v>CUADRILLA FF1 (ELECTRICA ESPECIALIZADA)</v>
      </c>
      <c r="B35" s="149">
        <v>1</v>
      </c>
      <c r="C35" s="94">
        <f>+CUADRILLAS!D98</f>
        <v>76471.589166666672</v>
      </c>
      <c r="D35" s="76">
        <f>B35*C35</f>
        <v>76471.589166666672</v>
      </c>
      <c r="E35" s="85">
        <v>0.1</v>
      </c>
      <c r="F35" s="170">
        <f>ROUND(D35*E35,0)</f>
        <v>7647</v>
      </c>
      <c r="G35" s="96"/>
    </row>
    <row r="36" spans="1:7" x14ac:dyDescent="0.25">
      <c r="A36" s="66"/>
      <c r="B36" s="66"/>
      <c r="C36" s="66"/>
      <c r="D36" s="66"/>
      <c r="E36" s="66"/>
      <c r="F36" s="79" t="s">
        <v>43</v>
      </c>
      <c r="G36" s="171">
        <f>SUM(F34:F35)</f>
        <v>17840</v>
      </c>
    </row>
    <row r="37" spans="1:7" x14ac:dyDescent="0.25">
      <c r="A37" s="66"/>
      <c r="B37" s="66"/>
      <c r="C37" s="66"/>
      <c r="D37" s="66"/>
      <c r="E37" s="66"/>
      <c r="F37" s="97"/>
      <c r="G37" s="67"/>
    </row>
    <row r="38" spans="1:7" x14ac:dyDescent="0.25">
      <c r="A38" s="66"/>
      <c r="B38" s="66"/>
      <c r="C38" s="66"/>
      <c r="D38" s="98" t="s">
        <v>60</v>
      </c>
      <c r="E38" s="97"/>
      <c r="F38" s="97"/>
      <c r="G38" s="152">
        <f>G15+G26+G31+G36</f>
        <v>97514</v>
      </c>
    </row>
    <row r="40" spans="1:7" x14ac:dyDescent="0.25">
      <c r="A40" s="66"/>
      <c r="B40" s="66"/>
      <c r="C40" s="404" t="s">
        <v>405</v>
      </c>
      <c r="D40" s="405"/>
      <c r="E40" s="405"/>
      <c r="F40" s="154">
        <v>0.22</v>
      </c>
      <c r="G40" s="155">
        <f>+G38*F40</f>
        <v>21453.08</v>
      </c>
    </row>
    <row r="41" spans="1:7" x14ac:dyDescent="0.25">
      <c r="A41" s="66"/>
      <c r="B41" s="66"/>
      <c r="C41" s="400" t="s">
        <v>406</v>
      </c>
      <c r="D41" s="401"/>
      <c r="E41" s="401"/>
      <c r="F41" s="156">
        <v>0.03</v>
      </c>
      <c r="G41" s="157">
        <f>+G38*F41</f>
        <v>2925.42</v>
      </c>
    </row>
    <row r="42" spans="1:7" x14ac:dyDescent="0.25">
      <c r="A42" s="66"/>
      <c r="B42" s="66"/>
      <c r="C42" s="400" t="s">
        <v>407</v>
      </c>
      <c r="D42" s="401"/>
      <c r="E42" s="401"/>
      <c r="F42" s="156">
        <v>7.0000000000000007E-2</v>
      </c>
      <c r="G42" s="157">
        <f>+G38*F42</f>
        <v>6825.9800000000005</v>
      </c>
    </row>
    <row r="43" spans="1:7" x14ac:dyDescent="0.25">
      <c r="A43" s="66"/>
      <c r="B43" s="66"/>
      <c r="C43" s="402" t="s">
        <v>408</v>
      </c>
      <c r="D43" s="403"/>
      <c r="E43" s="403"/>
      <c r="F43" s="158">
        <v>0.19</v>
      </c>
      <c r="G43" s="159">
        <f>+G42*F43</f>
        <v>1296.9362000000001</v>
      </c>
    </row>
    <row r="44" spans="1:7" x14ac:dyDescent="0.25">
      <c r="A44" s="160" t="str">
        <f>+'2.01.01'!A43</f>
        <v>Firma del Profesional Responsable</v>
      </c>
      <c r="B44" s="66"/>
      <c r="C44" s="97"/>
      <c r="D44" s="97"/>
      <c r="E44" s="97"/>
      <c r="F44" s="161"/>
      <c r="G44" s="153"/>
    </row>
    <row r="45" spans="1:7" x14ac:dyDescent="0.25">
      <c r="A45" s="66"/>
      <c r="B45" s="66"/>
      <c r="C45" s="66"/>
      <c r="D45" s="98" t="s">
        <v>409</v>
      </c>
      <c r="E45" s="97"/>
      <c r="F45" s="97"/>
      <c r="G45" s="153">
        <f>+ROUND(SUM(G38:G43),0)</f>
        <v>130015</v>
      </c>
    </row>
  </sheetData>
  <mergeCells count="22">
    <mergeCell ref="A22:B22"/>
    <mergeCell ref="A1:G4"/>
    <mergeCell ref="A5:G6"/>
    <mergeCell ref="A8:E9"/>
    <mergeCell ref="A11:B11"/>
    <mergeCell ref="A12:B12"/>
    <mergeCell ref="A14:B14"/>
    <mergeCell ref="A17:B17"/>
    <mergeCell ref="A18:B18"/>
    <mergeCell ref="A19:B19"/>
    <mergeCell ref="A20:B20"/>
    <mergeCell ref="A21:B21"/>
    <mergeCell ref="C40:E40"/>
    <mergeCell ref="C41:E41"/>
    <mergeCell ref="C42:E42"/>
    <mergeCell ref="C43:E43"/>
    <mergeCell ref="A23:B23"/>
    <mergeCell ref="A24:B24"/>
    <mergeCell ref="A25:B25"/>
    <mergeCell ref="A28:B28"/>
    <mergeCell ref="A29:B29"/>
    <mergeCell ref="A30:B30"/>
  </mergeCells>
  <pageMargins left="0.7" right="0.7" top="0.75" bottom="0.75" header="0.3" footer="0.3"/>
  <pageSetup scale="9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7E4E-D4F0-4602-AF1C-363B557EAD2A}">
  <sheetPr codeName="Hoja65">
    <tabColor theme="9" tint="0.39997558519241921"/>
    <pageSetUpPr fitToPage="1"/>
  </sheetPr>
  <dimension ref="A1:I45"/>
  <sheetViews>
    <sheetView view="pageBreakPreview" topLeftCell="A26" zoomScaleNormal="100" zoomScaleSheetLayoutView="100" zoomScalePageLayoutView="110" workbookViewId="0">
      <selection activeCell="A45" sqref="A45"/>
    </sheetView>
  </sheetViews>
  <sheetFormatPr baseColWidth="10" defaultColWidth="9.109375" defaultRowHeight="14.4" x14ac:dyDescent="0.25"/>
  <cols>
    <col min="1" max="1" width="34.77734375"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1.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+'2.01.02'!A1:G4</f>
        <v xml:space="preserve">ADECUACION Y MANTENIMIENTO DE LAS INSTALACIONES FISICAS DEL HOSPITAL SERAFIN MONTAÑA CUELLAR DEL MUNICIPIO DE SAN LUIS TOLIMA </v>
      </c>
      <c r="B1" s="407"/>
      <c r="C1" s="407"/>
      <c r="D1" s="407"/>
      <c r="E1" s="407"/>
      <c r="F1" s="407"/>
      <c r="G1" s="408"/>
    </row>
    <row r="2" spans="1:7" ht="30" customHeight="1" x14ac:dyDescent="0.25">
      <c r="A2" s="409"/>
      <c r="B2" s="410"/>
      <c r="C2" s="410"/>
      <c r="D2" s="410"/>
      <c r="E2" s="410"/>
      <c r="F2" s="410"/>
      <c r="G2" s="411"/>
    </row>
    <row r="3" spans="1:7" ht="19.5" customHeight="1" x14ac:dyDescent="0.25">
      <c r="A3" s="409"/>
      <c r="B3" s="410"/>
      <c r="C3" s="410"/>
      <c r="D3" s="410"/>
      <c r="E3" s="410"/>
      <c r="F3" s="410"/>
      <c r="G3" s="411"/>
    </row>
    <row r="4" spans="1:7" ht="1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42.45" customHeight="1" x14ac:dyDescent="0.25">
      <c r="A8" s="420" t="str">
        <f>+'PPTO HOSPITAL'!B26</f>
        <v>construccion a todo costo de salida para toma corriente con proteccion GFCI</v>
      </c>
      <c r="B8" s="420"/>
      <c r="C8" s="420"/>
      <c r="D8" s="420"/>
      <c r="E8" s="420"/>
      <c r="F8" s="62" t="s">
        <v>35</v>
      </c>
      <c r="G8" s="63" t="str">
        <f>+'PPTO HOSPITAL'!A26</f>
        <v>2,01,03</v>
      </c>
    </row>
    <row r="9" spans="1:7" x14ac:dyDescent="0.25">
      <c r="A9" s="420"/>
      <c r="B9" s="420"/>
      <c r="C9" s="420"/>
      <c r="D9" s="420"/>
      <c r="E9" s="420"/>
      <c r="F9" s="62" t="s">
        <v>36</v>
      </c>
      <c r="G9" s="64" t="str">
        <f>+'PPTO HOSPITAL'!C26</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ROUND((G36)*0.1,0)</f>
        <v>6340</v>
      </c>
      <c r="G12" s="141"/>
    </row>
    <row r="13" spans="1:7" x14ac:dyDescent="0.25">
      <c r="A13" s="230"/>
      <c r="B13" s="231"/>
      <c r="C13" s="172"/>
      <c r="D13" s="74"/>
      <c r="E13" s="176"/>
      <c r="F13" s="71"/>
      <c r="G13" s="80"/>
    </row>
    <row r="14" spans="1:7" x14ac:dyDescent="0.25">
      <c r="A14" s="415"/>
      <c r="B14" s="416"/>
      <c r="C14" s="75"/>
      <c r="D14" s="76"/>
      <c r="E14" s="77"/>
      <c r="F14" s="76"/>
      <c r="G14" s="78"/>
    </row>
    <row r="15" spans="1:7" x14ac:dyDescent="0.25">
      <c r="A15" s="66"/>
      <c r="B15" s="66"/>
      <c r="C15" s="66"/>
      <c r="D15" s="66"/>
      <c r="E15" s="66"/>
      <c r="F15" s="79" t="s">
        <v>43</v>
      </c>
      <c r="G15" s="175">
        <f>+F12+F13</f>
        <v>6340</v>
      </c>
    </row>
    <row r="16" spans="1:7" x14ac:dyDescent="0.25">
      <c r="A16" s="65" t="s">
        <v>44</v>
      </c>
      <c r="B16" s="66"/>
      <c r="C16" s="66"/>
      <c r="D16" s="66"/>
      <c r="E16" s="66"/>
      <c r="F16" s="66"/>
      <c r="G16" s="67"/>
    </row>
    <row r="17" spans="1:7" x14ac:dyDescent="0.25">
      <c r="A17" s="417" t="s">
        <v>38</v>
      </c>
      <c r="B17" s="418"/>
      <c r="C17" s="68" t="s">
        <v>45</v>
      </c>
      <c r="D17" s="68" t="s">
        <v>46</v>
      </c>
      <c r="E17" s="68" t="s">
        <v>47</v>
      </c>
      <c r="F17" s="68" t="s">
        <v>42</v>
      </c>
      <c r="G17" s="69"/>
    </row>
    <row r="18" spans="1:7" ht="24" customHeight="1" x14ac:dyDescent="0.25">
      <c r="A18" s="398" t="str">
        <f>+MATERIALES!A221</f>
        <v>TUBO EMT DE 3/4"</v>
      </c>
      <c r="B18" s="399"/>
      <c r="C18" s="70" t="s">
        <v>14</v>
      </c>
      <c r="D18" s="71">
        <f>+MATERIALES!C221</f>
        <v>5942</v>
      </c>
      <c r="E18" s="143">
        <v>6</v>
      </c>
      <c r="F18" s="162">
        <f t="shared" ref="F18:F24" si="0">ROUND(D18*E18,0)</f>
        <v>35652</v>
      </c>
      <c r="G18" s="169"/>
    </row>
    <row r="19" spans="1:7" x14ac:dyDescent="0.25">
      <c r="A19" s="398" t="str">
        <f>+MATERIALES!A222</f>
        <v>ADAPTADOR EMT DE 3/4"</v>
      </c>
      <c r="B19" s="399"/>
      <c r="C19" s="70" t="s">
        <v>171</v>
      </c>
      <c r="D19" s="71">
        <f>+MATERIALES!C222</f>
        <v>1610</v>
      </c>
      <c r="E19" s="229">
        <v>2</v>
      </c>
      <c r="F19" s="162">
        <f t="shared" si="0"/>
        <v>3220</v>
      </c>
      <c r="G19" s="169"/>
    </row>
    <row r="20" spans="1:7" x14ac:dyDescent="0.25">
      <c r="A20" s="398" t="str">
        <f>+MATERIALES!A223</f>
        <v>CURVA EMT DE 3/4"</v>
      </c>
      <c r="B20" s="399"/>
      <c r="C20" s="70" t="s">
        <v>171</v>
      </c>
      <c r="D20" s="71">
        <f>+MATERIALES!C223</f>
        <v>3450</v>
      </c>
      <c r="E20" s="229">
        <v>2</v>
      </c>
      <c r="F20" s="162">
        <f t="shared" si="0"/>
        <v>6900</v>
      </c>
      <c r="G20" s="169"/>
    </row>
    <row r="21" spans="1:7" x14ac:dyDescent="0.25">
      <c r="A21" s="398" t="str">
        <f>+MATERIALES!A224</f>
        <v>UNIÓN EMT DE 3/4"</v>
      </c>
      <c r="B21" s="399"/>
      <c r="C21" s="70" t="s">
        <v>171</v>
      </c>
      <c r="D21" s="71">
        <f>+MATERIALES!C224</f>
        <v>920</v>
      </c>
      <c r="E21" s="229">
        <v>4</v>
      </c>
      <c r="F21" s="162">
        <f t="shared" si="0"/>
        <v>3680</v>
      </c>
      <c r="G21" s="169"/>
    </row>
    <row r="22" spans="1:7" x14ac:dyDescent="0.25">
      <c r="A22" s="398" t="str">
        <f>+MATERIALES!A225</f>
        <v>CAJA DE PASO METÁLICA 12X12X5</v>
      </c>
      <c r="B22" s="399"/>
      <c r="C22" s="70" t="s">
        <v>171</v>
      </c>
      <c r="D22" s="71">
        <f>+MATERIALES!C225</f>
        <v>10005</v>
      </c>
      <c r="E22" s="143">
        <v>1</v>
      </c>
      <c r="F22" s="162">
        <f t="shared" si="0"/>
        <v>10005</v>
      </c>
      <c r="G22" s="169"/>
    </row>
    <row r="23" spans="1:7" ht="20.55" customHeight="1" x14ac:dyDescent="0.25">
      <c r="A23" s="398" t="str">
        <f>+MATERIALES!A226</f>
        <v>CABLE COBRE AISLADO CALIBRE 12 LIBRE DE HALÓGENOS</v>
      </c>
      <c r="B23" s="399"/>
      <c r="C23" s="172" t="s">
        <v>14</v>
      </c>
      <c r="D23" s="71">
        <f>+MATERIALES!C226</f>
        <v>2070</v>
      </c>
      <c r="E23" s="173">
        <v>18</v>
      </c>
      <c r="F23" s="162">
        <f t="shared" si="0"/>
        <v>37260</v>
      </c>
      <c r="G23" s="174"/>
    </row>
    <row r="24" spans="1:7" x14ac:dyDescent="0.25">
      <c r="A24" s="398" t="str">
        <f>+MATERIALES!A227</f>
        <v>TOMACORRIENTE CON PROTECCIÓN GFCI</v>
      </c>
      <c r="B24" s="399"/>
      <c r="C24" s="172" t="s">
        <v>443</v>
      </c>
      <c r="D24" s="71">
        <f>+MATERIALES!C227</f>
        <v>43700</v>
      </c>
      <c r="E24" s="173">
        <v>1</v>
      </c>
      <c r="F24" s="162">
        <f t="shared" si="0"/>
        <v>43700</v>
      </c>
      <c r="G24" s="174"/>
    </row>
    <row r="25" spans="1:7" x14ac:dyDescent="0.25">
      <c r="A25" s="415"/>
      <c r="B25" s="416"/>
      <c r="C25" s="75"/>
      <c r="D25" s="76"/>
      <c r="E25" s="77"/>
      <c r="F25" s="76"/>
      <c r="G25" s="78"/>
    </row>
    <row r="26" spans="1:7" x14ac:dyDescent="0.25">
      <c r="A26" s="66"/>
      <c r="B26" s="66"/>
      <c r="C26" s="66"/>
      <c r="D26" s="66"/>
      <c r="E26" s="66"/>
      <c r="F26" s="79" t="s">
        <v>43</v>
      </c>
      <c r="G26" s="81">
        <f>SUM(F18:F25)</f>
        <v>140417</v>
      </c>
    </row>
    <row r="27" spans="1:7" x14ac:dyDescent="0.25">
      <c r="A27" s="65" t="s">
        <v>48</v>
      </c>
      <c r="B27" s="66"/>
      <c r="C27" s="66"/>
      <c r="D27" s="66"/>
      <c r="E27" s="66"/>
      <c r="F27" s="66"/>
      <c r="G27" s="67"/>
    </row>
    <row r="28" spans="1:7" ht="20.399999999999999" x14ac:dyDescent="0.25">
      <c r="A28" s="417" t="s">
        <v>49</v>
      </c>
      <c r="B28" s="418"/>
      <c r="C28" s="68" t="s">
        <v>50</v>
      </c>
      <c r="D28" s="68" t="s">
        <v>51</v>
      </c>
      <c r="E28" s="68" t="s">
        <v>52</v>
      </c>
      <c r="F28" s="68" t="s">
        <v>42</v>
      </c>
      <c r="G28" s="69"/>
    </row>
    <row r="29" spans="1:7" x14ac:dyDescent="0.25">
      <c r="A29" s="398" t="s">
        <v>53</v>
      </c>
      <c r="B29" s="399"/>
      <c r="C29" s="82">
        <v>30</v>
      </c>
      <c r="D29" s="165">
        <v>0.1</v>
      </c>
      <c r="E29" s="166">
        <v>1200</v>
      </c>
      <c r="F29" s="84">
        <f>ROUND(C29*D29*E29,0)</f>
        <v>3600</v>
      </c>
      <c r="G29" s="141"/>
    </row>
    <row r="30" spans="1:7" x14ac:dyDescent="0.25">
      <c r="A30" s="415"/>
      <c r="B30" s="416"/>
      <c r="C30" s="85"/>
      <c r="D30" s="85"/>
      <c r="E30" s="85"/>
      <c r="F30" s="86"/>
      <c r="G30" s="78"/>
    </row>
    <row r="31" spans="1:7" x14ac:dyDescent="0.25">
      <c r="A31" s="66"/>
      <c r="B31" s="66"/>
      <c r="C31" s="66"/>
      <c r="D31" s="66"/>
      <c r="E31" s="66"/>
      <c r="F31" s="79" t="s">
        <v>43</v>
      </c>
      <c r="G31" s="81">
        <f>SUM(F29:F30)</f>
        <v>3600</v>
      </c>
    </row>
    <row r="32" spans="1:7" x14ac:dyDescent="0.25">
      <c r="A32" s="65" t="s">
        <v>54</v>
      </c>
      <c r="B32" s="66"/>
      <c r="C32" s="66"/>
      <c r="D32" s="66"/>
      <c r="E32" s="66"/>
      <c r="F32" s="66"/>
      <c r="G32" s="67"/>
    </row>
    <row r="33" spans="1:7" ht="20.399999999999999" x14ac:dyDescent="0.25">
      <c r="A33" s="87" t="s">
        <v>55</v>
      </c>
      <c r="B33" s="68" t="s">
        <v>47</v>
      </c>
      <c r="C33" s="68" t="s">
        <v>56</v>
      </c>
      <c r="D33" s="88" t="s">
        <v>57</v>
      </c>
      <c r="E33" s="68" t="s">
        <v>41</v>
      </c>
      <c r="F33" s="68" t="s">
        <v>42</v>
      </c>
      <c r="G33" s="89"/>
    </row>
    <row r="34" spans="1:7" x14ac:dyDescent="0.25">
      <c r="A34" s="90" t="str">
        <f>+CUADRILLAS!A97</f>
        <v>CUADRILLA FF (ELECTRICA)</v>
      </c>
      <c r="B34" s="91">
        <v>1</v>
      </c>
      <c r="C34" s="164">
        <f>+CUADRILLAS!D97</f>
        <v>39205.138749999998</v>
      </c>
      <c r="D34" s="71">
        <f>B34*C34</f>
        <v>39205.138749999998</v>
      </c>
      <c r="E34" s="92">
        <v>0.93440179114859578</v>
      </c>
      <c r="F34" s="162">
        <f>ROUND(D34*E34,0)</f>
        <v>36633</v>
      </c>
      <c r="G34" s="73"/>
    </row>
    <row r="35" spans="1:7" x14ac:dyDescent="0.25">
      <c r="A35" s="93" t="str">
        <f>+CUADRILLAS!A98</f>
        <v>CUADRILLA FF1 (ELECTRICA ESPECIALIZADA)</v>
      </c>
      <c r="B35" s="149">
        <v>1</v>
      </c>
      <c r="C35" s="94">
        <f>+CUADRILLAS!D98</f>
        <v>76471.589166666672</v>
      </c>
      <c r="D35" s="76">
        <f>B35*C35</f>
        <v>76471.589166666672</v>
      </c>
      <c r="E35" s="85">
        <v>0.35</v>
      </c>
      <c r="F35" s="170">
        <f>ROUND(D35*E35,0)</f>
        <v>26765</v>
      </c>
      <c r="G35" s="96"/>
    </row>
    <row r="36" spans="1:7" x14ac:dyDescent="0.25">
      <c r="A36" s="66"/>
      <c r="B36" s="66"/>
      <c r="C36" s="66"/>
      <c r="D36" s="66"/>
      <c r="E36" s="66"/>
      <c r="F36" s="79" t="s">
        <v>43</v>
      </c>
      <c r="G36" s="171">
        <f>SUM(F34:F35)</f>
        <v>63398</v>
      </c>
    </row>
    <row r="37" spans="1:7" x14ac:dyDescent="0.25">
      <c r="A37" s="66"/>
      <c r="B37" s="66"/>
      <c r="C37" s="66"/>
      <c r="D37" s="66"/>
      <c r="E37" s="66"/>
      <c r="F37" s="97"/>
      <c r="G37" s="67"/>
    </row>
    <row r="38" spans="1:7" x14ac:dyDescent="0.25">
      <c r="A38" s="66"/>
      <c r="B38" s="66"/>
      <c r="C38" s="66"/>
      <c r="D38" s="98" t="s">
        <v>60</v>
      </c>
      <c r="E38" s="97"/>
      <c r="F38" s="97"/>
      <c r="G38" s="152">
        <f>G15+G26+G31+G36</f>
        <v>213755</v>
      </c>
    </row>
    <row r="40" spans="1:7" x14ac:dyDescent="0.25">
      <c r="A40" s="66"/>
      <c r="B40" s="66"/>
      <c r="C40" s="404" t="s">
        <v>405</v>
      </c>
      <c r="D40" s="405"/>
      <c r="E40" s="405"/>
      <c r="F40" s="154">
        <v>0.22</v>
      </c>
      <c r="G40" s="155">
        <f>+G38*F40</f>
        <v>47026.1</v>
      </c>
    </row>
    <row r="41" spans="1:7" x14ac:dyDescent="0.25">
      <c r="A41" s="66"/>
      <c r="B41" s="66"/>
      <c r="C41" s="400" t="s">
        <v>406</v>
      </c>
      <c r="D41" s="401"/>
      <c r="E41" s="401"/>
      <c r="F41" s="156">
        <v>0.03</v>
      </c>
      <c r="G41" s="157">
        <f>+G38*F41</f>
        <v>6412.65</v>
      </c>
    </row>
    <row r="42" spans="1:7" x14ac:dyDescent="0.25">
      <c r="A42" s="66"/>
      <c r="B42" s="66"/>
      <c r="C42" s="400" t="s">
        <v>407</v>
      </c>
      <c r="D42" s="401"/>
      <c r="E42" s="401"/>
      <c r="F42" s="156">
        <v>7.0000000000000007E-2</v>
      </c>
      <c r="G42" s="157">
        <f>+G38*F42</f>
        <v>14962.850000000002</v>
      </c>
    </row>
    <row r="43" spans="1:7" x14ac:dyDescent="0.25">
      <c r="A43" s="66"/>
      <c r="B43" s="66"/>
      <c r="C43" s="402" t="s">
        <v>408</v>
      </c>
      <c r="D43" s="403"/>
      <c r="E43" s="403"/>
      <c r="F43" s="158">
        <v>0.19</v>
      </c>
      <c r="G43" s="159">
        <f>+G42*F43</f>
        <v>2842.9415000000004</v>
      </c>
    </row>
    <row r="44" spans="1:7" x14ac:dyDescent="0.25">
      <c r="A44" s="160" t="str">
        <f>+'2.01.02'!A44</f>
        <v>Firma del Profesional Responsable</v>
      </c>
      <c r="B44" s="66"/>
      <c r="C44" s="97"/>
      <c r="D44" s="97"/>
      <c r="E44" s="97"/>
      <c r="F44" s="161"/>
      <c r="G44" s="153"/>
    </row>
    <row r="45" spans="1:7" x14ac:dyDescent="0.25">
      <c r="A45" s="66"/>
      <c r="B45" s="66"/>
      <c r="C45" s="66"/>
      <c r="D45" s="98" t="s">
        <v>409</v>
      </c>
      <c r="E45" s="97"/>
      <c r="F45" s="97"/>
      <c r="G45" s="153">
        <f>+ROUND(SUM(G38:G43),0)</f>
        <v>285000</v>
      </c>
    </row>
  </sheetData>
  <mergeCells count="22">
    <mergeCell ref="A22:B22"/>
    <mergeCell ref="A1:G4"/>
    <mergeCell ref="A5:G6"/>
    <mergeCell ref="A8:E9"/>
    <mergeCell ref="A11:B11"/>
    <mergeCell ref="A12:B12"/>
    <mergeCell ref="A14:B14"/>
    <mergeCell ref="A17:B17"/>
    <mergeCell ref="A18:B18"/>
    <mergeCell ref="A19:B19"/>
    <mergeCell ref="A20:B20"/>
    <mergeCell ref="A21:B21"/>
    <mergeCell ref="C41:E41"/>
    <mergeCell ref="C42:E42"/>
    <mergeCell ref="C43:E43"/>
    <mergeCell ref="A23:B23"/>
    <mergeCell ref="A24:B24"/>
    <mergeCell ref="A25:B25"/>
    <mergeCell ref="A28:B28"/>
    <mergeCell ref="A29:B29"/>
    <mergeCell ref="A30:B30"/>
    <mergeCell ref="C40:E40"/>
  </mergeCells>
  <pageMargins left="0.7" right="0.7" top="0.75" bottom="0.75" header="0.3" footer="0.3"/>
  <pageSetup scale="94"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F2305-0279-47CD-A665-E7230EE9B82E}">
  <sheetPr codeName="Hoja67">
    <tabColor theme="9" tint="0.39997558519241921"/>
    <pageSetUpPr fitToPage="1"/>
  </sheetPr>
  <dimension ref="A1:I41"/>
  <sheetViews>
    <sheetView view="pageBreakPreview" zoomScaleNormal="100" zoomScaleSheetLayoutView="100" zoomScalePageLayoutView="110" workbookViewId="0">
      <selection activeCell="A41" sqref="A41"/>
    </sheetView>
  </sheetViews>
  <sheetFormatPr baseColWidth="10" defaultColWidth="9.109375" defaultRowHeight="14.4" x14ac:dyDescent="0.25"/>
  <cols>
    <col min="1" max="1" width="34.77734375"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1.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+'2.01.03'!A1:G4</f>
        <v xml:space="preserve">ADECUACION Y MANTENIMIENTO DE LAS INSTALACIONES FISICAS DEL HOSPITAL SERAFIN MONTAÑA CUELLAR DEL MUNICIPIO DE SAN LUIS TOLIMA </v>
      </c>
      <c r="B1" s="407"/>
      <c r="C1" s="407"/>
      <c r="D1" s="407"/>
      <c r="E1" s="407"/>
      <c r="F1" s="407"/>
      <c r="G1" s="408"/>
    </row>
    <row r="2" spans="1:7" ht="30" customHeight="1" x14ac:dyDescent="0.25">
      <c r="A2" s="409"/>
      <c r="B2" s="410"/>
      <c r="C2" s="410"/>
      <c r="D2" s="410"/>
      <c r="E2" s="410"/>
      <c r="F2" s="410"/>
      <c r="G2" s="411"/>
    </row>
    <row r="3" spans="1:7" ht="19.5" customHeight="1" x14ac:dyDescent="0.25">
      <c r="A3" s="409"/>
      <c r="B3" s="410"/>
      <c r="C3" s="410"/>
      <c r="D3" s="410"/>
      <c r="E3" s="410"/>
      <c r="F3" s="410"/>
      <c r="G3" s="411"/>
    </row>
    <row r="4" spans="1:7" ht="1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42.45" customHeight="1" x14ac:dyDescent="0.25">
      <c r="A8" s="420" t="str">
        <f>+'PPTO HOSPITAL'!B27</f>
        <v>CONSTRUCCIÓN A TODO COSTO DE SALIDA DE ILUMINACIÓN CON PANEL LED DE 18 PULGADAS DE EMPOTRAR CON 36W (INC TUBERIA Y CABLE Y TODOS SUS ACCESORIOS)</v>
      </c>
      <c r="B8" s="420"/>
      <c r="C8" s="420"/>
      <c r="D8" s="420"/>
      <c r="E8" s="420"/>
      <c r="F8" s="62" t="s">
        <v>35</v>
      </c>
      <c r="G8" s="63" t="str">
        <f>+'PPTO HOSPITAL'!A27</f>
        <v>2,01,04</v>
      </c>
    </row>
    <row r="9" spans="1:7" x14ac:dyDescent="0.25">
      <c r="A9" s="420"/>
      <c r="B9" s="420"/>
      <c r="C9" s="420"/>
      <c r="D9" s="420"/>
      <c r="E9" s="420"/>
      <c r="F9" s="62" t="s">
        <v>36</v>
      </c>
      <c r="G9" s="64" t="str">
        <f>+'PPTO HOSPITAL'!C26</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ROUND((G32)*0.1,0)</f>
        <v>2314</v>
      </c>
      <c r="G12" s="141"/>
    </row>
    <row r="13" spans="1:7" x14ac:dyDescent="0.25">
      <c r="A13" s="230"/>
      <c r="B13" s="231"/>
      <c r="C13" s="172"/>
      <c r="D13" s="74"/>
      <c r="E13" s="176"/>
      <c r="F13" s="71"/>
      <c r="G13" s="80"/>
    </row>
    <row r="14" spans="1:7" x14ac:dyDescent="0.25">
      <c r="A14" s="415"/>
      <c r="B14" s="416"/>
      <c r="C14" s="75"/>
      <c r="D14" s="76"/>
      <c r="E14" s="77"/>
      <c r="F14" s="76"/>
      <c r="G14" s="78"/>
    </row>
    <row r="15" spans="1:7" x14ac:dyDescent="0.25">
      <c r="A15" s="66"/>
      <c r="B15" s="66"/>
      <c r="C15" s="66"/>
      <c r="D15" s="66"/>
      <c r="E15" s="66"/>
      <c r="F15" s="79" t="s">
        <v>43</v>
      </c>
      <c r="G15" s="175">
        <f>+F12+F13</f>
        <v>2314</v>
      </c>
    </row>
    <row r="16" spans="1:7" x14ac:dyDescent="0.25">
      <c r="A16" s="65" t="s">
        <v>44</v>
      </c>
      <c r="B16" s="66"/>
      <c r="C16" s="66"/>
      <c r="D16" s="66"/>
      <c r="E16" s="66"/>
      <c r="F16" s="66"/>
      <c r="G16" s="67"/>
    </row>
    <row r="17" spans="1:7" x14ac:dyDescent="0.25">
      <c r="A17" s="417" t="s">
        <v>38</v>
      </c>
      <c r="B17" s="418"/>
      <c r="C17" s="68" t="s">
        <v>45</v>
      </c>
      <c r="D17" s="68" t="s">
        <v>46</v>
      </c>
      <c r="E17" s="68" t="s">
        <v>47</v>
      </c>
      <c r="F17" s="68" t="s">
        <v>42</v>
      </c>
      <c r="G17" s="69"/>
    </row>
    <row r="18" spans="1:7" ht="24" customHeight="1" x14ac:dyDescent="0.25">
      <c r="A18" s="398" t="s">
        <v>511</v>
      </c>
      <c r="B18" s="399"/>
      <c r="C18" s="70" t="s">
        <v>171</v>
      </c>
      <c r="D18" s="71">
        <v>19391</v>
      </c>
      <c r="E18" s="143">
        <v>1</v>
      </c>
      <c r="F18" s="162">
        <f t="shared" ref="F18:F19" si="0">ROUND(D18*E18,0)</f>
        <v>19391</v>
      </c>
      <c r="G18" s="169"/>
    </row>
    <row r="19" spans="1:7" ht="20.55" customHeight="1" x14ac:dyDescent="0.25">
      <c r="A19" s="398" t="str">
        <f>+MATERIALES!A226</f>
        <v>CABLE COBRE AISLADO CALIBRE 12 LIBRE DE HALÓGENOS</v>
      </c>
      <c r="B19" s="399"/>
      <c r="C19" s="172" t="s">
        <v>14</v>
      </c>
      <c r="D19" s="71">
        <f>+MATERIALES!C226</f>
        <v>2070</v>
      </c>
      <c r="E19" s="173">
        <v>18</v>
      </c>
      <c r="F19" s="162">
        <f t="shared" si="0"/>
        <v>37260</v>
      </c>
      <c r="G19" s="174"/>
    </row>
    <row r="20" spans="1:7" x14ac:dyDescent="0.25">
      <c r="A20" s="398"/>
      <c r="B20" s="399"/>
      <c r="C20" s="172"/>
      <c r="D20" s="71"/>
      <c r="E20" s="173"/>
      <c r="F20" s="162"/>
      <c r="G20" s="174"/>
    </row>
    <row r="21" spans="1:7" x14ac:dyDescent="0.25">
      <c r="A21" s="415"/>
      <c r="B21" s="416"/>
      <c r="C21" s="75"/>
      <c r="D21" s="76"/>
      <c r="E21" s="77"/>
      <c r="F21" s="76"/>
      <c r="G21" s="78"/>
    </row>
    <row r="22" spans="1:7" x14ac:dyDescent="0.25">
      <c r="A22" s="66"/>
      <c r="B22" s="66"/>
      <c r="C22" s="66"/>
      <c r="D22" s="66"/>
      <c r="E22" s="66"/>
      <c r="F22" s="79" t="s">
        <v>43</v>
      </c>
      <c r="G22" s="81">
        <f>SUM(F18:F21)</f>
        <v>56651</v>
      </c>
    </row>
    <row r="23" spans="1:7" x14ac:dyDescent="0.25">
      <c r="A23" s="65" t="s">
        <v>48</v>
      </c>
      <c r="B23" s="66"/>
      <c r="C23" s="66"/>
      <c r="D23" s="66"/>
      <c r="E23" s="66"/>
      <c r="F23" s="66"/>
      <c r="G23" s="67"/>
    </row>
    <row r="24" spans="1:7" ht="20.399999999999999" x14ac:dyDescent="0.25">
      <c r="A24" s="417" t="s">
        <v>49</v>
      </c>
      <c r="B24" s="418"/>
      <c r="C24" s="68" t="s">
        <v>50</v>
      </c>
      <c r="D24" s="68" t="s">
        <v>51</v>
      </c>
      <c r="E24" s="68" t="s">
        <v>52</v>
      </c>
      <c r="F24" s="68" t="s">
        <v>42</v>
      </c>
      <c r="G24" s="69"/>
    </row>
    <row r="25" spans="1:7" x14ac:dyDescent="0.25">
      <c r="A25" s="398" t="s">
        <v>53</v>
      </c>
      <c r="B25" s="399"/>
      <c r="C25" s="82">
        <v>30</v>
      </c>
      <c r="D25" s="165">
        <v>0.1</v>
      </c>
      <c r="E25" s="166">
        <v>1200</v>
      </c>
      <c r="F25" s="84">
        <f>ROUND(C25*D25*E25,0)</f>
        <v>3600</v>
      </c>
      <c r="G25" s="141"/>
    </row>
    <row r="26" spans="1:7" x14ac:dyDescent="0.25">
      <c r="A26" s="415"/>
      <c r="B26" s="416"/>
      <c r="C26" s="85"/>
      <c r="D26" s="85"/>
      <c r="E26" s="85"/>
      <c r="F26" s="86"/>
      <c r="G26" s="78"/>
    </row>
    <row r="27" spans="1:7" x14ac:dyDescent="0.25">
      <c r="A27" s="66"/>
      <c r="B27" s="66"/>
      <c r="C27" s="66"/>
      <c r="D27" s="66"/>
      <c r="E27" s="66"/>
      <c r="F27" s="79" t="s">
        <v>43</v>
      </c>
      <c r="G27" s="81">
        <f>SUM(F25:F26)</f>
        <v>3600</v>
      </c>
    </row>
    <row r="28" spans="1:7" x14ac:dyDescent="0.25">
      <c r="A28" s="65" t="s">
        <v>54</v>
      </c>
      <c r="B28" s="66"/>
      <c r="C28" s="66"/>
      <c r="D28" s="66"/>
      <c r="E28" s="66"/>
      <c r="F28" s="66"/>
      <c r="G28" s="67"/>
    </row>
    <row r="29" spans="1:7" ht="20.399999999999999" x14ac:dyDescent="0.25">
      <c r="A29" s="87" t="s">
        <v>55</v>
      </c>
      <c r="B29" s="68" t="s">
        <v>47</v>
      </c>
      <c r="C29" s="68" t="s">
        <v>56</v>
      </c>
      <c r="D29" s="88" t="s">
        <v>57</v>
      </c>
      <c r="E29" s="68" t="s">
        <v>41</v>
      </c>
      <c r="F29" s="68" t="s">
        <v>42</v>
      </c>
      <c r="G29" s="89"/>
    </row>
    <row r="30" spans="1:7" x14ac:dyDescent="0.25">
      <c r="A30" s="90" t="str">
        <f>+CUADRILLAS!A97</f>
        <v>CUADRILLA FF (ELECTRICA)</v>
      </c>
      <c r="B30" s="91">
        <v>1</v>
      </c>
      <c r="C30" s="164">
        <f>+CUADRILLAS!D97</f>
        <v>39205.138749999998</v>
      </c>
      <c r="D30" s="71">
        <f>B30*C30</f>
        <v>39205.138749999998</v>
      </c>
      <c r="E30" s="92">
        <v>0.2</v>
      </c>
      <c r="F30" s="162">
        <f>ROUND(D30*E30,0)</f>
        <v>7841</v>
      </c>
      <c r="G30" s="73"/>
    </row>
    <row r="31" spans="1:7" x14ac:dyDescent="0.25">
      <c r="A31" s="93" t="str">
        <f>+CUADRILLAS!A98</f>
        <v>CUADRILLA FF1 (ELECTRICA ESPECIALIZADA)</v>
      </c>
      <c r="B31" s="149">
        <v>1</v>
      </c>
      <c r="C31" s="94">
        <f>+CUADRILLAS!D98</f>
        <v>76471.589166666672</v>
      </c>
      <c r="D31" s="76">
        <f>B31*C31</f>
        <v>76471.589166666672</v>
      </c>
      <c r="E31" s="85">
        <v>0.2</v>
      </c>
      <c r="F31" s="170">
        <f>ROUND(D31*E31,0)</f>
        <v>15294</v>
      </c>
      <c r="G31" s="96"/>
    </row>
    <row r="32" spans="1:7" x14ac:dyDescent="0.25">
      <c r="A32" s="66"/>
      <c r="B32" s="66"/>
      <c r="C32" s="66"/>
      <c r="D32" s="66"/>
      <c r="E32" s="66"/>
      <c r="F32" s="79" t="s">
        <v>43</v>
      </c>
      <c r="G32" s="171">
        <f>SUM(F30:F31)</f>
        <v>23135</v>
      </c>
    </row>
    <row r="33" spans="1:7" x14ac:dyDescent="0.25">
      <c r="A33" s="66"/>
      <c r="B33" s="66"/>
      <c r="C33" s="66"/>
      <c r="D33" s="66"/>
      <c r="E33" s="66"/>
      <c r="F33" s="97"/>
      <c r="G33" s="67"/>
    </row>
    <row r="34" spans="1:7" x14ac:dyDescent="0.25">
      <c r="A34" s="66"/>
      <c r="B34" s="66"/>
      <c r="C34" s="66"/>
      <c r="D34" s="98" t="s">
        <v>60</v>
      </c>
      <c r="E34" s="97"/>
      <c r="F34" s="97"/>
      <c r="G34" s="152">
        <f>G15+G22+G27+G32</f>
        <v>85700</v>
      </c>
    </row>
    <row r="36" spans="1:7" x14ac:dyDescent="0.25">
      <c r="A36" s="66"/>
      <c r="B36" s="66"/>
      <c r="C36" s="404" t="s">
        <v>405</v>
      </c>
      <c r="D36" s="405"/>
      <c r="E36" s="405"/>
      <c r="F36" s="154">
        <v>0.22</v>
      </c>
      <c r="G36" s="155">
        <f>+G34*F36</f>
        <v>18854</v>
      </c>
    </row>
    <row r="37" spans="1:7" x14ac:dyDescent="0.25">
      <c r="A37" s="66"/>
      <c r="B37" s="66"/>
      <c r="C37" s="400" t="s">
        <v>406</v>
      </c>
      <c r="D37" s="401"/>
      <c r="E37" s="401"/>
      <c r="F37" s="156">
        <v>0.03</v>
      </c>
      <c r="G37" s="157">
        <f>+G34*F37</f>
        <v>2571</v>
      </c>
    </row>
    <row r="38" spans="1:7" x14ac:dyDescent="0.25">
      <c r="A38" s="66"/>
      <c r="B38" s="66"/>
      <c r="C38" s="400" t="s">
        <v>407</v>
      </c>
      <c r="D38" s="401"/>
      <c r="E38" s="401"/>
      <c r="F38" s="156">
        <v>7.0000000000000007E-2</v>
      </c>
      <c r="G38" s="157">
        <f>+G34*F38</f>
        <v>5999.0000000000009</v>
      </c>
    </row>
    <row r="39" spans="1:7" x14ac:dyDescent="0.25">
      <c r="A39" s="66"/>
      <c r="B39" s="66"/>
      <c r="C39" s="402" t="s">
        <v>408</v>
      </c>
      <c r="D39" s="403"/>
      <c r="E39" s="403"/>
      <c r="F39" s="158">
        <v>0.19</v>
      </c>
      <c r="G39" s="159">
        <f>+G38*F39</f>
        <v>1139.8100000000002</v>
      </c>
    </row>
    <row r="40" spans="1:7" x14ac:dyDescent="0.25">
      <c r="A40" s="160" t="str">
        <f>+'2.01.03'!A44</f>
        <v>Firma del Profesional Responsable</v>
      </c>
      <c r="B40" s="66"/>
      <c r="C40" s="97"/>
      <c r="D40" s="97"/>
      <c r="E40" s="97"/>
      <c r="F40" s="161"/>
      <c r="G40" s="153"/>
    </row>
    <row r="41" spans="1:7" x14ac:dyDescent="0.25">
      <c r="A41" s="66"/>
      <c r="B41" s="66"/>
      <c r="C41" s="66"/>
      <c r="D41" s="98" t="s">
        <v>409</v>
      </c>
      <c r="E41" s="97"/>
      <c r="F41" s="97"/>
      <c r="G41" s="153">
        <f>+ROUND(SUM(G34:G39),0)</f>
        <v>114264</v>
      </c>
    </row>
  </sheetData>
  <mergeCells count="18">
    <mergeCell ref="A14:B14"/>
    <mergeCell ref="A17:B17"/>
    <mergeCell ref="A18:B18"/>
    <mergeCell ref="A1:G4"/>
    <mergeCell ref="A5:G6"/>
    <mergeCell ref="A8:E9"/>
    <mergeCell ref="A11:B11"/>
    <mergeCell ref="A12:B12"/>
    <mergeCell ref="C36:E36"/>
    <mergeCell ref="C37:E37"/>
    <mergeCell ref="C38:E38"/>
    <mergeCell ref="C39:E39"/>
    <mergeCell ref="A19:B19"/>
    <mergeCell ref="A20:B20"/>
    <mergeCell ref="A21:B21"/>
    <mergeCell ref="A24:B24"/>
    <mergeCell ref="A25:B25"/>
    <mergeCell ref="A26:B26"/>
  </mergeCells>
  <pageMargins left="0.7" right="0.7" top="0.75" bottom="0.75" header="0.3" footer="0.3"/>
  <pageSetup scale="94"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12BBE-DF59-EE4E-9253-56D2BC099A2A}">
  <sheetPr codeName="Hoja42">
    <tabColor theme="9" tint="0.39997558519241921"/>
    <pageSetUpPr fitToPage="1"/>
  </sheetPr>
  <dimension ref="A1:I40"/>
  <sheetViews>
    <sheetView view="pageBreakPreview" topLeftCell="A9" zoomScaleNormal="100" zoomScaleSheetLayoutView="100" zoomScalePageLayoutView="110" workbookViewId="0">
      <selection activeCell="A5" sqref="A5:G6"/>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+'2.01.04'!A1:G4</f>
        <v xml:space="preserve">ADECUACION Y MANTENIMIENTO DE LAS INSTALACIONES FISICAS DEL HOSPITAL SERAFIN MONTAÑA CUELLAR DEL MUNICIPIO DE SAN LUIS TOLIMA </v>
      </c>
      <c r="B1" s="407"/>
      <c r="C1" s="407"/>
      <c r="D1" s="407"/>
      <c r="E1" s="407"/>
      <c r="F1" s="407"/>
      <c r="G1" s="408"/>
    </row>
    <row r="2" spans="1:7" ht="42" customHeight="1" x14ac:dyDescent="0.25">
      <c r="A2" s="409"/>
      <c r="B2" s="410"/>
      <c r="C2" s="410"/>
      <c r="D2" s="410"/>
      <c r="E2" s="410"/>
      <c r="F2" s="410"/>
      <c r="G2" s="411"/>
    </row>
    <row r="3" spans="1:7" ht="19.5" customHeight="1" x14ac:dyDescent="0.25">
      <c r="A3" s="409"/>
      <c r="B3" s="410"/>
      <c r="C3" s="410"/>
      <c r="D3" s="410"/>
      <c r="E3" s="410"/>
      <c r="F3" s="410"/>
      <c r="G3" s="411"/>
    </row>
    <row r="4" spans="1:7" ht="1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HOSPITAL'!B33</f>
        <v>Orinal porcelana tipo arrecife o similar</v>
      </c>
      <c r="B8" s="420"/>
      <c r="C8" s="420"/>
      <c r="D8" s="420"/>
      <c r="E8" s="420"/>
      <c r="F8" s="62" t="s">
        <v>35</v>
      </c>
      <c r="G8" s="63" t="str">
        <f>+'PPTO HOSPITAL'!A33</f>
        <v>3,01,01</v>
      </c>
    </row>
    <row r="9" spans="1:7" x14ac:dyDescent="0.25">
      <c r="A9" s="420"/>
      <c r="B9" s="420"/>
      <c r="C9" s="420"/>
      <c r="D9" s="420"/>
      <c r="E9" s="420"/>
      <c r="F9" s="62" t="s">
        <v>36</v>
      </c>
      <c r="G9" s="64" t="str">
        <f>+'PPTO HOSPITAL'!C33</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ROUND((G31+G21)*0.05,0)</f>
        <v>38666</v>
      </c>
      <c r="G12" s="73"/>
    </row>
    <row r="13" spans="1:7" x14ac:dyDescent="0.25">
      <c r="A13" s="415"/>
      <c r="B13" s="416"/>
      <c r="C13" s="75"/>
      <c r="D13" s="76"/>
      <c r="E13" s="77"/>
      <c r="F13" s="76"/>
      <c r="G13" s="78"/>
    </row>
    <row r="14" spans="1:7" x14ac:dyDescent="0.25">
      <c r="A14" s="66"/>
      <c r="B14" s="66"/>
      <c r="C14" s="66"/>
      <c r="D14" s="66"/>
      <c r="E14" s="66"/>
      <c r="F14" s="79" t="s">
        <v>43</v>
      </c>
      <c r="G14" s="142">
        <f>SUM(F12:F13)</f>
        <v>38666</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398" t="s">
        <v>413</v>
      </c>
      <c r="B17" s="399"/>
      <c r="C17" s="70" t="s">
        <v>13</v>
      </c>
      <c r="D17" s="71">
        <v>1200</v>
      </c>
      <c r="E17" s="143">
        <v>1</v>
      </c>
      <c r="F17" s="162">
        <f>ROUND(D17*E17,0)</f>
        <v>1200</v>
      </c>
      <c r="G17" s="169"/>
    </row>
    <row r="18" spans="1:7" ht="22.5" customHeight="1" x14ac:dyDescent="0.25">
      <c r="A18" s="398" t="s">
        <v>414</v>
      </c>
      <c r="B18" s="399"/>
      <c r="C18" s="70" t="s">
        <v>171</v>
      </c>
      <c r="D18" s="71">
        <v>391900</v>
      </c>
      <c r="E18" s="143">
        <v>1</v>
      </c>
      <c r="F18" s="162">
        <f>ROUND(D18*E18,0)</f>
        <v>391900</v>
      </c>
      <c r="G18" s="169"/>
    </row>
    <row r="19" spans="1:7" ht="22.5" customHeight="1" x14ac:dyDescent="0.25">
      <c r="A19" s="398" t="s">
        <v>415</v>
      </c>
      <c r="B19" s="399"/>
      <c r="C19" s="70" t="s">
        <v>171</v>
      </c>
      <c r="D19" s="71">
        <v>313900</v>
      </c>
      <c r="E19" s="143">
        <v>1</v>
      </c>
      <c r="F19" s="162">
        <f>ROUND(D19*E19,0)</f>
        <v>313900</v>
      </c>
      <c r="G19" s="174"/>
    </row>
    <row r="20" spans="1:7" x14ac:dyDescent="0.25">
      <c r="A20" s="415"/>
      <c r="B20" s="416"/>
      <c r="C20" s="75"/>
      <c r="D20" s="76"/>
      <c r="E20" s="77"/>
      <c r="F20" s="76"/>
      <c r="G20" s="78"/>
    </row>
    <row r="21" spans="1:7" x14ac:dyDescent="0.25">
      <c r="A21" s="66"/>
      <c r="B21" s="66"/>
      <c r="C21" s="66"/>
      <c r="D21" s="66"/>
      <c r="E21" s="66"/>
      <c r="F21" s="79" t="s">
        <v>43</v>
      </c>
      <c r="G21" s="81">
        <f>SUM(F17:F20)</f>
        <v>707000</v>
      </c>
    </row>
    <row r="22" spans="1:7" x14ac:dyDescent="0.25">
      <c r="A22" s="65" t="s">
        <v>48</v>
      </c>
      <c r="B22" s="66"/>
      <c r="C22" s="66"/>
      <c r="D22" s="66"/>
      <c r="E22" s="66"/>
      <c r="F22" s="66"/>
      <c r="G22" s="67"/>
    </row>
    <row r="23" spans="1:7" ht="20.399999999999999" x14ac:dyDescent="0.25">
      <c r="A23" s="417" t="s">
        <v>49</v>
      </c>
      <c r="B23" s="418"/>
      <c r="C23" s="68" t="s">
        <v>50</v>
      </c>
      <c r="D23" s="68" t="s">
        <v>51</v>
      </c>
      <c r="E23" s="68" t="s">
        <v>52</v>
      </c>
      <c r="F23" s="68" t="s">
        <v>42</v>
      </c>
      <c r="G23" s="69"/>
    </row>
    <row r="24" spans="1:7" x14ac:dyDescent="0.25">
      <c r="A24" s="398" t="s">
        <v>53</v>
      </c>
      <c r="B24" s="399"/>
      <c r="C24" s="82">
        <v>30</v>
      </c>
      <c r="D24" s="83">
        <v>0.15</v>
      </c>
      <c r="E24" s="166">
        <v>1200</v>
      </c>
      <c r="F24" s="84">
        <f>ROUND(C24*D24*E24,0)</f>
        <v>5400</v>
      </c>
      <c r="G24" s="141"/>
    </row>
    <row r="25" spans="1:7" x14ac:dyDescent="0.25">
      <c r="A25" s="415"/>
      <c r="B25" s="416"/>
      <c r="C25" s="85"/>
      <c r="D25" s="85"/>
      <c r="E25" s="85"/>
      <c r="F25" s="86"/>
      <c r="G25" s="78"/>
    </row>
    <row r="26" spans="1:7" x14ac:dyDescent="0.25">
      <c r="A26" s="66"/>
      <c r="B26" s="66"/>
      <c r="C26" s="66"/>
      <c r="D26" s="66"/>
      <c r="E26" s="66"/>
      <c r="F26" s="79" t="s">
        <v>43</v>
      </c>
      <c r="G26" s="81">
        <f>SUM(F24:F25)</f>
        <v>5400</v>
      </c>
    </row>
    <row r="27" spans="1:7" x14ac:dyDescent="0.25">
      <c r="A27" s="65" t="s">
        <v>54</v>
      </c>
      <c r="B27" s="66"/>
      <c r="C27" s="66"/>
      <c r="D27" s="66"/>
      <c r="E27" s="66"/>
      <c r="F27" s="66"/>
      <c r="G27" s="67"/>
    </row>
    <row r="28" spans="1:7" ht="20.399999999999999" x14ac:dyDescent="0.25">
      <c r="A28" s="167" t="s">
        <v>55</v>
      </c>
      <c r="B28" s="68" t="s">
        <v>47</v>
      </c>
      <c r="C28" s="68" t="s">
        <v>56</v>
      </c>
      <c r="D28" s="88" t="s">
        <v>57</v>
      </c>
      <c r="E28" s="68" t="s">
        <v>41</v>
      </c>
      <c r="F28" s="68" t="s">
        <v>42</v>
      </c>
      <c r="G28" s="89"/>
    </row>
    <row r="29" spans="1:7" x14ac:dyDescent="0.25">
      <c r="A29" s="90" t="s">
        <v>66</v>
      </c>
      <c r="B29" s="91">
        <v>1</v>
      </c>
      <c r="C29" s="164">
        <f>+CUADRILLAS!D93</f>
        <v>29772.157499999998</v>
      </c>
      <c r="D29" s="71">
        <f>B29*C29</f>
        <v>29772.157499999998</v>
      </c>
      <c r="E29" s="92">
        <v>2.2273000000000001</v>
      </c>
      <c r="F29" s="162">
        <f>ROUND(D29*E29,0)</f>
        <v>66312</v>
      </c>
      <c r="G29" s="73"/>
    </row>
    <row r="30" spans="1:7" x14ac:dyDescent="0.25">
      <c r="A30" s="93"/>
      <c r="B30" s="94"/>
      <c r="C30" s="94"/>
      <c r="D30" s="94"/>
      <c r="E30" s="95"/>
      <c r="F30" s="94"/>
      <c r="G30" s="96"/>
    </row>
    <row r="31" spans="1:7" x14ac:dyDescent="0.25">
      <c r="A31" s="66"/>
      <c r="B31" s="66"/>
      <c r="C31" s="66"/>
      <c r="D31" s="66"/>
      <c r="E31" s="66"/>
      <c r="F31" s="79" t="s">
        <v>43</v>
      </c>
      <c r="G31" s="142">
        <f>SUM(F29:F30)</f>
        <v>66312</v>
      </c>
    </row>
    <row r="32" spans="1:7" x14ac:dyDescent="0.25">
      <c r="A32" s="66"/>
      <c r="B32" s="66"/>
      <c r="C32" s="66"/>
      <c r="D32" s="66"/>
      <c r="E32" s="66"/>
      <c r="F32" s="97"/>
      <c r="G32" s="67"/>
    </row>
    <row r="33" spans="1:7" x14ac:dyDescent="0.25">
      <c r="A33" s="66"/>
      <c r="B33" s="66"/>
      <c r="C33" s="66"/>
      <c r="D33" s="98" t="s">
        <v>60</v>
      </c>
      <c r="E33" s="97"/>
      <c r="F33" s="97"/>
      <c r="G33" s="152">
        <f>G14+G21+G26+G31</f>
        <v>817378</v>
      </c>
    </row>
    <row r="35" spans="1:7" x14ac:dyDescent="0.25">
      <c r="A35" s="66"/>
      <c r="B35" s="66"/>
      <c r="C35" s="404" t="s">
        <v>405</v>
      </c>
      <c r="D35" s="405"/>
      <c r="E35" s="405"/>
      <c r="F35" s="154">
        <v>0.22</v>
      </c>
      <c r="G35" s="155">
        <f>+G33*F35</f>
        <v>179823.16</v>
      </c>
    </row>
    <row r="36" spans="1:7" x14ac:dyDescent="0.25">
      <c r="A36" s="66"/>
      <c r="B36" s="66"/>
      <c r="C36" s="400" t="s">
        <v>406</v>
      </c>
      <c r="D36" s="401"/>
      <c r="E36" s="401"/>
      <c r="F36" s="156">
        <v>0.03</v>
      </c>
      <c r="G36" s="157">
        <f>+G33*F36</f>
        <v>24521.34</v>
      </c>
    </row>
    <row r="37" spans="1:7" x14ac:dyDescent="0.25">
      <c r="A37" s="66"/>
      <c r="B37" s="66"/>
      <c r="C37" s="400" t="s">
        <v>407</v>
      </c>
      <c r="D37" s="401"/>
      <c r="E37" s="401"/>
      <c r="F37" s="156">
        <v>7.0000000000000007E-2</v>
      </c>
      <c r="G37" s="157">
        <f>+G33*F37</f>
        <v>57216.460000000006</v>
      </c>
    </row>
    <row r="38" spans="1:7" x14ac:dyDescent="0.25">
      <c r="A38" s="66"/>
      <c r="B38" s="66"/>
      <c r="C38" s="402" t="s">
        <v>408</v>
      </c>
      <c r="D38" s="403"/>
      <c r="E38" s="403"/>
      <c r="F38" s="158">
        <v>0.19</v>
      </c>
      <c r="G38" s="159">
        <f>+G37*F38</f>
        <v>10871.127400000001</v>
      </c>
    </row>
    <row r="39" spans="1:7" x14ac:dyDescent="0.25">
      <c r="A39" s="160" t="str">
        <f>+'2.01.04'!A40</f>
        <v>Firma del Profesional Responsable</v>
      </c>
      <c r="B39" s="66"/>
      <c r="C39" s="97"/>
      <c r="D39" s="97"/>
      <c r="E39" s="97"/>
      <c r="F39" s="161"/>
      <c r="G39" s="153"/>
    </row>
    <row r="40" spans="1:7" x14ac:dyDescent="0.25">
      <c r="A40" s="66"/>
      <c r="B40" s="66"/>
      <c r="C40" s="66"/>
      <c r="D40" s="98" t="s">
        <v>409</v>
      </c>
      <c r="E40" s="97"/>
      <c r="F40" s="97"/>
      <c r="G40" s="153">
        <f>+ROUND(SUM(G33:G38),0)</f>
        <v>1089810</v>
      </c>
    </row>
  </sheetData>
  <mergeCells count="18">
    <mergeCell ref="A1:G4"/>
    <mergeCell ref="A23:B23"/>
    <mergeCell ref="A24:B24"/>
    <mergeCell ref="A25:B25"/>
    <mergeCell ref="C35:E35"/>
    <mergeCell ref="A13:B13"/>
    <mergeCell ref="A16:B16"/>
    <mergeCell ref="A17:B17"/>
    <mergeCell ref="A18:B18"/>
    <mergeCell ref="A19:B19"/>
    <mergeCell ref="A20:B20"/>
    <mergeCell ref="A5:G6"/>
    <mergeCell ref="A8:E9"/>
    <mergeCell ref="A11:B11"/>
    <mergeCell ref="A12:B12"/>
    <mergeCell ref="C38:E38"/>
    <mergeCell ref="C36:E36"/>
    <mergeCell ref="C37:E37"/>
  </mergeCells>
  <pageMargins left="0.7" right="0.7" top="0.75" bottom="0.75" header="0.3" footer="0.3"/>
  <pageSetup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FD3C8-C9F4-224F-B494-DD26097D4FD9}">
  <sheetPr codeName="Hoja43">
    <tabColor theme="9" tint="0.39997558519241921"/>
    <pageSetUpPr fitToPage="1"/>
  </sheetPr>
  <dimension ref="A1:I39"/>
  <sheetViews>
    <sheetView view="pageBreakPreview" zoomScale="114" zoomScaleNormal="100" zoomScaleSheetLayoutView="100" zoomScalePageLayoutView="110" workbookViewId="0">
      <selection activeCell="G27" sqref="G27"/>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+'3.01.01'!A1:G4</f>
        <v xml:space="preserve">ADECUACION Y MANTENIMIENTO DE LAS INSTALACIONES FISICAS DEL HOSPITAL SERAFIN MONTAÑA CUELLAR DEL MUNICIPIO DE SAN LUIS TOLIMA </v>
      </c>
      <c r="B1" s="407"/>
      <c r="C1" s="407"/>
      <c r="D1" s="407"/>
      <c r="E1" s="407"/>
      <c r="F1" s="407"/>
      <c r="G1" s="408"/>
    </row>
    <row r="2" spans="1:7" ht="43.5" customHeight="1" x14ac:dyDescent="0.25">
      <c r="A2" s="409"/>
      <c r="B2" s="410"/>
      <c r="C2" s="410"/>
      <c r="D2" s="410"/>
      <c r="E2" s="410"/>
      <c r="F2" s="410"/>
      <c r="G2" s="411"/>
    </row>
    <row r="3" spans="1:7" ht="10.050000000000001" customHeight="1" x14ac:dyDescent="0.25">
      <c r="A3" s="409"/>
      <c r="B3" s="410"/>
      <c r="C3" s="410"/>
      <c r="D3" s="410"/>
      <c r="E3" s="410"/>
      <c r="F3" s="410"/>
      <c r="G3" s="411"/>
    </row>
    <row r="4" spans="1:7" ht="10.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HOSPITAL'!B34</f>
        <v>Sanitario taza institucional color blanco con boton ahorrador</v>
      </c>
      <c r="B8" s="420"/>
      <c r="C8" s="420"/>
      <c r="D8" s="420"/>
      <c r="E8" s="420"/>
      <c r="F8" s="62" t="s">
        <v>35</v>
      </c>
      <c r="G8" s="63" t="str">
        <f>+'PPTO HOSPITAL'!A34</f>
        <v>3,01,02</v>
      </c>
    </row>
    <row r="9" spans="1:7" x14ac:dyDescent="0.25">
      <c r="A9" s="420"/>
      <c r="B9" s="420"/>
      <c r="C9" s="420"/>
      <c r="D9" s="420"/>
      <c r="E9" s="420"/>
      <c r="F9" s="62" t="s">
        <v>36</v>
      </c>
      <c r="G9" s="64" t="str">
        <f>+'PPTO HOSPITAL'!C34</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ROUND((G30+G20)*0.05,0)</f>
        <v>28889</v>
      </c>
      <c r="G12" s="73"/>
    </row>
    <row r="13" spans="1:7" x14ac:dyDescent="0.25">
      <c r="A13" s="415"/>
      <c r="B13" s="416"/>
      <c r="C13" s="75"/>
      <c r="D13" s="76"/>
      <c r="E13" s="77"/>
      <c r="F13" s="76"/>
      <c r="G13" s="78"/>
    </row>
    <row r="14" spans="1:7" x14ac:dyDescent="0.25">
      <c r="A14" s="66"/>
      <c r="B14" s="66"/>
      <c r="C14" s="66"/>
      <c r="D14" s="66"/>
      <c r="E14" s="66"/>
      <c r="F14" s="79" t="s">
        <v>43</v>
      </c>
      <c r="G14" s="142">
        <f>SUM(F12:F13)</f>
        <v>28889</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398" t="s">
        <v>413</v>
      </c>
      <c r="B17" s="399"/>
      <c r="C17" s="70" t="s">
        <v>13</v>
      </c>
      <c r="D17" s="71">
        <v>1200</v>
      </c>
      <c r="E17" s="143">
        <v>1</v>
      </c>
      <c r="F17" s="162">
        <f>ROUND(D17*E17,0)</f>
        <v>1200</v>
      </c>
      <c r="G17" s="169"/>
    </row>
    <row r="18" spans="1:7" ht="22.5" customHeight="1" x14ac:dyDescent="0.25">
      <c r="A18" s="398" t="s">
        <v>330</v>
      </c>
      <c r="B18" s="399"/>
      <c r="C18" s="70" t="s">
        <v>171</v>
      </c>
      <c r="D18" s="71">
        <v>510900</v>
      </c>
      <c r="E18" s="143">
        <v>1</v>
      </c>
      <c r="F18" s="162">
        <f>ROUND(D18*E18,0)</f>
        <v>510900</v>
      </c>
      <c r="G18" s="169"/>
    </row>
    <row r="19" spans="1:7" x14ac:dyDescent="0.25">
      <c r="A19" s="415"/>
      <c r="B19" s="416"/>
      <c r="C19" s="75"/>
      <c r="D19" s="76"/>
      <c r="E19" s="77"/>
      <c r="F19" s="76"/>
      <c r="G19" s="78"/>
    </row>
    <row r="20" spans="1:7" x14ac:dyDescent="0.25">
      <c r="A20" s="66"/>
      <c r="B20" s="66"/>
      <c r="C20" s="66"/>
      <c r="D20" s="66"/>
      <c r="E20" s="66"/>
      <c r="F20" s="79" t="s">
        <v>43</v>
      </c>
      <c r="G20" s="81">
        <f>SUM(F17:F19)</f>
        <v>512100</v>
      </c>
    </row>
    <row r="21" spans="1:7" x14ac:dyDescent="0.25">
      <c r="A21" s="65" t="s">
        <v>48</v>
      </c>
      <c r="B21" s="66"/>
      <c r="C21" s="66"/>
      <c r="D21" s="66"/>
      <c r="E21" s="66"/>
      <c r="F21" s="66"/>
      <c r="G21" s="67"/>
    </row>
    <row r="22" spans="1:7" ht="20.399999999999999" x14ac:dyDescent="0.25">
      <c r="A22" s="417" t="s">
        <v>49</v>
      </c>
      <c r="B22" s="418"/>
      <c r="C22" s="68" t="s">
        <v>50</v>
      </c>
      <c r="D22" s="68" t="s">
        <v>51</v>
      </c>
      <c r="E22" s="68" t="s">
        <v>52</v>
      </c>
      <c r="F22" s="68" t="s">
        <v>42</v>
      </c>
      <c r="G22" s="69"/>
    </row>
    <row r="23" spans="1:7" x14ac:dyDescent="0.25">
      <c r="A23" s="398" t="s">
        <v>53</v>
      </c>
      <c r="B23" s="399"/>
      <c r="C23" s="82">
        <v>30</v>
      </c>
      <c r="D23" s="83">
        <v>0.3</v>
      </c>
      <c r="E23" s="166">
        <v>1200</v>
      </c>
      <c r="F23" s="84">
        <f>ROUND(C23*D23*E23,0)</f>
        <v>10800</v>
      </c>
      <c r="G23" s="141"/>
    </row>
    <row r="24" spans="1:7" x14ac:dyDescent="0.25">
      <c r="A24" s="415"/>
      <c r="B24" s="416"/>
      <c r="C24" s="85"/>
      <c r="D24" s="85"/>
      <c r="E24" s="85"/>
      <c r="F24" s="86"/>
      <c r="G24" s="78"/>
    </row>
    <row r="25" spans="1:7" x14ac:dyDescent="0.25">
      <c r="A25" s="66"/>
      <c r="B25" s="66"/>
      <c r="C25" s="66"/>
      <c r="D25" s="66"/>
      <c r="E25" s="66"/>
      <c r="F25" s="79" t="s">
        <v>43</v>
      </c>
      <c r="G25" s="81">
        <f>SUM(F23:F24)</f>
        <v>10800</v>
      </c>
    </row>
    <row r="26" spans="1:7" x14ac:dyDescent="0.25">
      <c r="A26" s="65" t="s">
        <v>54</v>
      </c>
      <c r="B26" s="66"/>
      <c r="C26" s="66"/>
      <c r="D26" s="66"/>
      <c r="E26" s="66"/>
      <c r="F26" s="66"/>
      <c r="G26" s="67"/>
    </row>
    <row r="27" spans="1:7" ht="20.399999999999999" x14ac:dyDescent="0.25">
      <c r="A27" s="167" t="s">
        <v>55</v>
      </c>
      <c r="B27" s="68" t="s">
        <v>47</v>
      </c>
      <c r="C27" s="68" t="s">
        <v>56</v>
      </c>
      <c r="D27" s="88" t="s">
        <v>57</v>
      </c>
      <c r="E27" s="68" t="s">
        <v>41</v>
      </c>
      <c r="F27" s="68" t="s">
        <v>42</v>
      </c>
      <c r="G27" s="89"/>
    </row>
    <row r="28" spans="1:7" x14ac:dyDescent="0.25">
      <c r="A28" s="90" t="s">
        <v>66</v>
      </c>
      <c r="B28" s="91">
        <v>1</v>
      </c>
      <c r="C28" s="164">
        <f>+CUADRILLAS!D93</f>
        <v>29772.157499999998</v>
      </c>
      <c r="D28" s="71">
        <f>B28*C28</f>
        <v>29772.157499999998</v>
      </c>
      <c r="E28" s="92">
        <v>2.2057500000000001</v>
      </c>
      <c r="F28" s="162">
        <f>ROUND(D28*E28,0)</f>
        <v>65670</v>
      </c>
      <c r="G28" s="73"/>
    </row>
    <row r="29" spans="1:7" x14ac:dyDescent="0.25">
      <c r="A29" s="93"/>
      <c r="B29" s="94"/>
      <c r="C29" s="94"/>
      <c r="D29" s="94"/>
      <c r="E29" s="95"/>
      <c r="F29" s="94"/>
      <c r="G29" s="96"/>
    </row>
    <row r="30" spans="1:7" x14ac:dyDescent="0.25">
      <c r="A30" s="66"/>
      <c r="B30" s="66"/>
      <c r="C30" s="66"/>
      <c r="D30" s="66"/>
      <c r="E30" s="66"/>
      <c r="F30" s="79" t="s">
        <v>43</v>
      </c>
      <c r="G30" s="142">
        <f>SUM(F28:F29)</f>
        <v>65670</v>
      </c>
    </row>
    <row r="31" spans="1:7" x14ac:dyDescent="0.25">
      <c r="A31" s="66"/>
      <c r="B31" s="66"/>
      <c r="C31" s="66"/>
      <c r="D31" s="66"/>
      <c r="E31" s="66"/>
      <c r="F31" s="97"/>
      <c r="G31" s="67"/>
    </row>
    <row r="32" spans="1:7" x14ac:dyDescent="0.25">
      <c r="A32" s="66"/>
      <c r="B32" s="66"/>
      <c r="C32" s="66"/>
      <c r="D32" s="98" t="s">
        <v>60</v>
      </c>
      <c r="E32" s="97"/>
      <c r="F32" s="97"/>
      <c r="G32" s="152">
        <f>G14+G20+G25+G30</f>
        <v>617459</v>
      </c>
    </row>
    <row r="34" spans="1:7" x14ac:dyDescent="0.25">
      <c r="A34" s="66"/>
      <c r="B34" s="66"/>
      <c r="C34" s="404" t="s">
        <v>405</v>
      </c>
      <c r="D34" s="405"/>
      <c r="E34" s="405"/>
      <c r="F34" s="154">
        <v>0.22</v>
      </c>
      <c r="G34" s="155">
        <f>+G32*F34</f>
        <v>135840.98000000001</v>
      </c>
    </row>
    <row r="35" spans="1:7" x14ac:dyDescent="0.25">
      <c r="A35" s="66"/>
      <c r="B35" s="66"/>
      <c r="C35" s="400" t="s">
        <v>406</v>
      </c>
      <c r="D35" s="401"/>
      <c r="E35" s="401"/>
      <c r="F35" s="156">
        <v>0.03</v>
      </c>
      <c r="G35" s="157">
        <f>+G32*F35</f>
        <v>18523.77</v>
      </c>
    </row>
    <row r="36" spans="1:7" x14ac:dyDescent="0.25">
      <c r="A36" s="66"/>
      <c r="B36" s="66"/>
      <c r="C36" s="400" t="s">
        <v>407</v>
      </c>
      <c r="D36" s="401"/>
      <c r="E36" s="401"/>
      <c r="F36" s="156">
        <v>7.0000000000000007E-2</v>
      </c>
      <c r="G36" s="157">
        <f>+G32*F36</f>
        <v>43222.130000000005</v>
      </c>
    </row>
    <row r="37" spans="1:7" x14ac:dyDescent="0.25">
      <c r="A37" s="66"/>
      <c r="B37" s="66"/>
      <c r="C37" s="402" t="s">
        <v>408</v>
      </c>
      <c r="D37" s="403"/>
      <c r="E37" s="403"/>
      <c r="F37" s="158">
        <v>0.19</v>
      </c>
      <c r="G37" s="159">
        <f>+G36*F37</f>
        <v>8212.2047000000002</v>
      </c>
    </row>
    <row r="38" spans="1:7" x14ac:dyDescent="0.25">
      <c r="A38" s="160" t="str">
        <f>+'3.01.01'!A39</f>
        <v>Firma del Profesional Responsable</v>
      </c>
      <c r="B38" s="66"/>
      <c r="C38" s="97"/>
      <c r="D38" s="97"/>
      <c r="E38" s="97"/>
      <c r="F38" s="161"/>
      <c r="G38" s="153"/>
    </row>
    <row r="39" spans="1:7" x14ac:dyDescent="0.25">
      <c r="A39" s="66"/>
      <c r="B39" s="66"/>
      <c r="C39" s="66"/>
      <c r="D39" s="98" t="s">
        <v>409</v>
      </c>
      <c r="E39" s="97"/>
      <c r="F39" s="97"/>
      <c r="G39" s="153">
        <f>+ROUND(SUM(G32:G37),0)</f>
        <v>823258</v>
      </c>
    </row>
  </sheetData>
  <mergeCells count="17">
    <mergeCell ref="A5:G6"/>
    <mergeCell ref="A8:E9"/>
    <mergeCell ref="A11:B11"/>
    <mergeCell ref="A12:B12"/>
    <mergeCell ref="A1:G4"/>
    <mergeCell ref="C37:E37"/>
    <mergeCell ref="A13:B13"/>
    <mergeCell ref="A16:B16"/>
    <mergeCell ref="A17:B17"/>
    <mergeCell ref="A18:B18"/>
    <mergeCell ref="A19:B19"/>
    <mergeCell ref="A22:B22"/>
    <mergeCell ref="A23:B23"/>
    <mergeCell ref="A24:B24"/>
    <mergeCell ref="C34:E34"/>
    <mergeCell ref="C35:E35"/>
    <mergeCell ref="C36:E36"/>
  </mergeCells>
  <pageMargins left="0.7" right="0.7" top="0.75" bottom="0.75" header="0.3" footer="0.3"/>
  <pageSetup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5AFF9-ACDF-B545-893D-C6E5D7677884}">
  <sheetPr codeName="Hoja44">
    <tabColor theme="9" tint="0.39997558519241921"/>
    <pageSetUpPr fitToPage="1"/>
  </sheetPr>
  <dimension ref="A1:I39"/>
  <sheetViews>
    <sheetView view="pageBreakPreview" zoomScaleNormal="100" zoomScaleSheetLayoutView="100" zoomScalePageLayoutView="110" workbookViewId="0">
      <selection activeCell="D17" sqref="D17:D18"/>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+'3.01.02'!A1:G4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45.7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HOSPITAL'!B35</f>
        <v xml:space="preserve">Ducha cromada con regadera </v>
      </c>
      <c r="B8" s="420"/>
      <c r="C8" s="420"/>
      <c r="D8" s="420"/>
      <c r="E8" s="420"/>
      <c r="F8" s="62" t="s">
        <v>35</v>
      </c>
      <c r="G8" s="63" t="str">
        <f>+'PPTO HOSPITAL'!A35</f>
        <v>3,01,03</v>
      </c>
    </row>
    <row r="9" spans="1:7" x14ac:dyDescent="0.25">
      <c r="A9" s="420"/>
      <c r="B9" s="420"/>
      <c r="C9" s="420"/>
      <c r="D9" s="420"/>
      <c r="E9" s="420"/>
      <c r="F9" s="62" t="s">
        <v>36</v>
      </c>
      <c r="G9" s="64" t="str">
        <f>+'PPTO HOSPITAL'!C35</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ROUND((G30+G20)*0.05,0)</f>
        <v>17317</v>
      </c>
      <c r="G12" s="73"/>
    </row>
    <row r="13" spans="1:7" x14ac:dyDescent="0.25">
      <c r="A13" s="415"/>
      <c r="B13" s="416"/>
      <c r="C13" s="75"/>
      <c r="D13" s="76"/>
      <c r="E13" s="77"/>
      <c r="F13" s="76"/>
      <c r="G13" s="78"/>
    </row>
    <row r="14" spans="1:7" x14ac:dyDescent="0.25">
      <c r="A14" s="66"/>
      <c r="B14" s="66"/>
      <c r="C14" s="66"/>
      <c r="D14" s="66"/>
      <c r="E14" s="66"/>
      <c r="F14" s="79" t="s">
        <v>43</v>
      </c>
      <c r="G14" s="142">
        <f>SUM(F12:F13)</f>
        <v>17317</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398" t="s">
        <v>413</v>
      </c>
      <c r="B17" s="399"/>
      <c r="C17" s="70" t="s">
        <v>13</v>
      </c>
      <c r="D17" s="71">
        <v>1200</v>
      </c>
      <c r="E17" s="143">
        <v>1</v>
      </c>
      <c r="F17" s="162">
        <f>ROUND(D17*E17,0)</f>
        <v>1200</v>
      </c>
      <c r="G17" s="169"/>
    </row>
    <row r="18" spans="1:7" ht="26.25" customHeight="1" x14ac:dyDescent="0.25">
      <c r="A18" s="398" t="s">
        <v>417</v>
      </c>
      <c r="B18" s="399"/>
      <c r="C18" s="70" t="s">
        <v>171</v>
      </c>
      <c r="D18" s="71">
        <v>233500</v>
      </c>
      <c r="E18" s="143">
        <v>1</v>
      </c>
      <c r="F18" s="162">
        <f>ROUND(D18*E18,0)</f>
        <v>233500</v>
      </c>
      <c r="G18" s="169"/>
    </row>
    <row r="19" spans="1:7" x14ac:dyDescent="0.25">
      <c r="A19" s="415"/>
      <c r="B19" s="416"/>
      <c r="C19" s="75"/>
      <c r="D19" s="76"/>
      <c r="E19" s="77"/>
      <c r="F19" s="76"/>
      <c r="G19" s="78"/>
    </row>
    <row r="20" spans="1:7" x14ac:dyDescent="0.25">
      <c r="A20" s="66"/>
      <c r="B20" s="66"/>
      <c r="C20" s="66"/>
      <c r="D20" s="66"/>
      <c r="E20" s="66"/>
      <c r="F20" s="79" t="s">
        <v>43</v>
      </c>
      <c r="G20" s="81">
        <f>SUM(F17:F19)</f>
        <v>234700</v>
      </c>
    </row>
    <row r="21" spans="1:7" x14ac:dyDescent="0.25">
      <c r="A21" s="65" t="s">
        <v>48</v>
      </c>
      <c r="B21" s="66"/>
      <c r="C21" s="66"/>
      <c r="D21" s="66"/>
      <c r="E21" s="66"/>
      <c r="F21" s="66"/>
      <c r="G21" s="67"/>
    </row>
    <row r="22" spans="1:7" ht="20.399999999999999" x14ac:dyDescent="0.25">
      <c r="A22" s="417" t="s">
        <v>49</v>
      </c>
      <c r="B22" s="418"/>
      <c r="C22" s="68" t="s">
        <v>50</v>
      </c>
      <c r="D22" s="68" t="s">
        <v>51</v>
      </c>
      <c r="E22" s="68" t="s">
        <v>52</v>
      </c>
      <c r="F22" s="68" t="s">
        <v>42</v>
      </c>
      <c r="G22" s="69"/>
    </row>
    <row r="23" spans="1:7" x14ac:dyDescent="0.25">
      <c r="A23" s="398" t="s">
        <v>53</v>
      </c>
      <c r="B23" s="399"/>
      <c r="C23" s="82">
        <v>30</v>
      </c>
      <c r="D23" s="83">
        <v>0.06</v>
      </c>
      <c r="E23" s="166">
        <v>1200</v>
      </c>
      <c r="F23" s="84">
        <f>ROUND(C23*D23*E23,0)</f>
        <v>2160</v>
      </c>
      <c r="G23" s="141"/>
    </row>
    <row r="24" spans="1:7" x14ac:dyDescent="0.25">
      <c r="A24" s="415"/>
      <c r="B24" s="416"/>
      <c r="C24" s="85"/>
      <c r="D24" s="85"/>
      <c r="E24" s="85"/>
      <c r="F24" s="86"/>
      <c r="G24" s="78"/>
    </row>
    <row r="25" spans="1:7" x14ac:dyDescent="0.25">
      <c r="A25" s="66"/>
      <c r="B25" s="66"/>
      <c r="C25" s="66"/>
      <c r="D25" s="66"/>
      <c r="E25" s="66"/>
      <c r="F25" s="79" t="s">
        <v>43</v>
      </c>
      <c r="G25" s="81">
        <f>SUM(F23:F24)</f>
        <v>2160</v>
      </c>
    </row>
    <row r="26" spans="1:7" x14ac:dyDescent="0.25">
      <c r="A26" s="65" t="s">
        <v>54</v>
      </c>
      <c r="B26" s="66"/>
      <c r="C26" s="66"/>
      <c r="D26" s="66"/>
      <c r="E26" s="66"/>
      <c r="F26" s="66"/>
      <c r="G26" s="67"/>
    </row>
    <row r="27" spans="1:7" ht="20.399999999999999" x14ac:dyDescent="0.25">
      <c r="A27" s="167" t="s">
        <v>55</v>
      </c>
      <c r="B27" s="68" t="s">
        <v>47</v>
      </c>
      <c r="C27" s="68" t="s">
        <v>56</v>
      </c>
      <c r="D27" s="88" t="s">
        <v>57</v>
      </c>
      <c r="E27" s="68" t="s">
        <v>41</v>
      </c>
      <c r="F27" s="68" t="s">
        <v>42</v>
      </c>
      <c r="G27" s="89"/>
    </row>
    <row r="28" spans="1:7" x14ac:dyDescent="0.25">
      <c r="A28" s="90" t="s">
        <v>66</v>
      </c>
      <c r="B28" s="91">
        <v>1</v>
      </c>
      <c r="C28" s="164">
        <f>+CUADRILLAS!D93</f>
        <v>29772.157499999998</v>
      </c>
      <c r="D28" s="71">
        <f>B28*C28</f>
        <v>29772.157499999998</v>
      </c>
      <c r="E28" s="92">
        <v>3.75</v>
      </c>
      <c r="F28" s="162">
        <f>ROUND(D28*E28,0)</f>
        <v>111646</v>
      </c>
      <c r="G28" s="73"/>
    </row>
    <row r="29" spans="1:7" x14ac:dyDescent="0.25">
      <c r="A29" s="93"/>
      <c r="B29" s="94"/>
      <c r="C29" s="94"/>
      <c r="D29" s="94"/>
      <c r="E29" s="95"/>
      <c r="F29" s="94"/>
      <c r="G29" s="96"/>
    </row>
    <row r="30" spans="1:7" x14ac:dyDescent="0.25">
      <c r="A30" s="66"/>
      <c r="B30" s="66"/>
      <c r="C30" s="66"/>
      <c r="D30" s="66"/>
      <c r="E30" s="66"/>
      <c r="F30" s="79" t="s">
        <v>43</v>
      </c>
      <c r="G30" s="142">
        <f>SUM(F28:F29)</f>
        <v>111646</v>
      </c>
    </row>
    <row r="31" spans="1:7" x14ac:dyDescent="0.25">
      <c r="A31" s="66"/>
      <c r="B31" s="66"/>
      <c r="C31" s="66"/>
      <c r="D31" s="66"/>
      <c r="E31" s="66"/>
      <c r="F31" s="97"/>
      <c r="G31" s="67"/>
    </row>
    <row r="32" spans="1:7" x14ac:dyDescent="0.25">
      <c r="A32" s="66"/>
      <c r="B32" s="66"/>
      <c r="C32" s="66"/>
      <c r="D32" s="98" t="s">
        <v>60</v>
      </c>
      <c r="E32" s="97"/>
      <c r="F32" s="97"/>
      <c r="G32" s="152">
        <f>G14+G20+G25+G30</f>
        <v>365823</v>
      </c>
    </row>
    <row r="34" spans="1:7" x14ac:dyDescent="0.25">
      <c r="A34" s="66"/>
      <c r="B34" s="66"/>
      <c r="C34" s="404" t="s">
        <v>405</v>
      </c>
      <c r="D34" s="405"/>
      <c r="E34" s="405"/>
      <c r="F34" s="154">
        <v>0.22</v>
      </c>
      <c r="G34" s="155">
        <f>+G32*F34</f>
        <v>80481.06</v>
      </c>
    </row>
    <row r="35" spans="1:7" x14ac:dyDescent="0.25">
      <c r="A35" s="66"/>
      <c r="B35" s="66"/>
      <c r="C35" s="400" t="s">
        <v>406</v>
      </c>
      <c r="D35" s="401"/>
      <c r="E35" s="401"/>
      <c r="F35" s="156">
        <v>0.03</v>
      </c>
      <c r="G35" s="157">
        <f>+G32*F35</f>
        <v>10974.689999999999</v>
      </c>
    </row>
    <row r="36" spans="1:7" x14ac:dyDescent="0.25">
      <c r="A36" s="66"/>
      <c r="B36" s="66"/>
      <c r="C36" s="400" t="s">
        <v>407</v>
      </c>
      <c r="D36" s="401"/>
      <c r="E36" s="401"/>
      <c r="F36" s="156">
        <v>7.0000000000000007E-2</v>
      </c>
      <c r="G36" s="157">
        <f>+G32*F36</f>
        <v>25607.610000000004</v>
      </c>
    </row>
    <row r="37" spans="1:7" x14ac:dyDescent="0.25">
      <c r="A37" s="66"/>
      <c r="B37" s="66"/>
      <c r="C37" s="402" t="s">
        <v>408</v>
      </c>
      <c r="D37" s="403"/>
      <c r="E37" s="403"/>
      <c r="F37" s="158">
        <v>0.19</v>
      </c>
      <c r="G37" s="159">
        <f>+G36*F37</f>
        <v>4865.4459000000006</v>
      </c>
    </row>
    <row r="38" spans="1:7" x14ac:dyDescent="0.25">
      <c r="A38" s="160" t="str">
        <f>+'3.01.02'!A38</f>
        <v>Firma del Profesional Responsable</v>
      </c>
      <c r="B38" s="66"/>
      <c r="C38" s="97"/>
      <c r="D38" s="97"/>
      <c r="E38" s="97"/>
      <c r="F38" s="161"/>
      <c r="G38" s="153"/>
    </row>
    <row r="39" spans="1:7" x14ac:dyDescent="0.25">
      <c r="A39" s="66"/>
      <c r="B39" s="66"/>
      <c r="C39" s="66"/>
      <c r="D39" s="98" t="s">
        <v>409</v>
      </c>
      <c r="E39" s="97"/>
      <c r="F39" s="97"/>
      <c r="G39" s="153">
        <f>+ROUND(SUM(G32:G37),0)</f>
        <v>487752</v>
      </c>
    </row>
  </sheetData>
  <mergeCells count="17">
    <mergeCell ref="A5:G6"/>
    <mergeCell ref="A8:E9"/>
    <mergeCell ref="A11:B11"/>
    <mergeCell ref="A12:B12"/>
    <mergeCell ref="A1:G4"/>
    <mergeCell ref="C37:E37"/>
    <mergeCell ref="A13:B13"/>
    <mergeCell ref="A16:B16"/>
    <mergeCell ref="A17:B17"/>
    <mergeCell ref="A18:B18"/>
    <mergeCell ref="A19:B19"/>
    <mergeCell ref="A22:B22"/>
    <mergeCell ref="A23:B23"/>
    <mergeCell ref="A24:B24"/>
    <mergeCell ref="C34:E34"/>
    <mergeCell ref="C35:E35"/>
    <mergeCell ref="C36:E36"/>
  </mergeCells>
  <pageMargins left="0.7" right="0.7" top="0.75" bottom="0.75" header="0.3" footer="0.3"/>
  <pageSetup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6A020-D25A-2241-A511-835D23FE1EDD}">
  <sheetPr codeName="Hoja45">
    <tabColor theme="9" tint="0.39997558519241921"/>
    <pageSetUpPr fitToPage="1"/>
  </sheetPr>
  <dimension ref="A1:I39"/>
  <sheetViews>
    <sheetView view="pageBreakPreview" topLeftCell="A10" zoomScaleNormal="100" zoomScaleSheetLayoutView="100" zoomScalePageLayoutView="110" workbookViewId="0">
      <selection activeCell="D17" sqref="D17:D18"/>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+'3.01.03'!A1:G4</f>
        <v xml:space="preserve">ADECUACION Y MANTENIMIENTO DE LAS INSTALACIONES FISICAS DEL HOSPITAL SERAFIN MONTAÑA CUELLAR DEL MUNICIPIO DE SAN LUIS TOLIMA </v>
      </c>
      <c r="B1" s="407"/>
      <c r="C1" s="407"/>
      <c r="D1" s="407"/>
      <c r="E1" s="407"/>
      <c r="F1" s="407"/>
      <c r="G1" s="408"/>
    </row>
    <row r="2" spans="1:7" ht="52.5" customHeight="1" x14ac:dyDescent="0.25">
      <c r="A2" s="409"/>
      <c r="B2" s="410"/>
      <c r="C2" s="410"/>
      <c r="D2" s="410"/>
      <c r="E2" s="410"/>
      <c r="F2" s="410"/>
      <c r="G2" s="411"/>
    </row>
    <row r="3" spans="1:7" ht="19.5" customHeight="1" x14ac:dyDescent="0.25">
      <c r="A3" s="409"/>
      <c r="B3" s="410"/>
      <c r="C3" s="410"/>
      <c r="D3" s="410"/>
      <c r="E3" s="410"/>
      <c r="F3" s="410"/>
      <c r="G3" s="411"/>
    </row>
    <row r="4" spans="1:7" ht="1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HOSPITAL'!B36</f>
        <v>Lavamanos de incrustar en porcelana sanitaria, tipo san lorenzo , petit o similar color blanco</v>
      </c>
      <c r="B8" s="420"/>
      <c r="C8" s="420"/>
      <c r="D8" s="420"/>
      <c r="E8" s="420"/>
      <c r="F8" s="62" t="s">
        <v>35</v>
      </c>
      <c r="G8" s="63" t="str">
        <f>+'PPTO HOSPITAL'!A36</f>
        <v>3,01,04</v>
      </c>
    </row>
    <row r="9" spans="1:7" x14ac:dyDescent="0.25">
      <c r="A9" s="420"/>
      <c r="B9" s="420"/>
      <c r="C9" s="420"/>
      <c r="D9" s="420"/>
      <c r="E9" s="420"/>
      <c r="F9" s="62" t="s">
        <v>36</v>
      </c>
      <c r="G9" s="64" t="str">
        <f>+'PPTO HOSPITAL'!C36</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ROUND((G30+G20)*0.05,)</f>
        <v>13495</v>
      </c>
      <c r="G12" s="73"/>
    </row>
    <row r="13" spans="1:7" x14ac:dyDescent="0.25">
      <c r="A13" s="415"/>
      <c r="B13" s="416"/>
      <c r="C13" s="75"/>
      <c r="D13" s="76"/>
      <c r="E13" s="77"/>
      <c r="F13" s="76"/>
      <c r="G13" s="78"/>
    </row>
    <row r="14" spans="1:7" x14ac:dyDescent="0.25">
      <c r="A14" s="66"/>
      <c r="B14" s="66"/>
      <c r="C14" s="66"/>
      <c r="D14" s="66"/>
      <c r="E14" s="66"/>
      <c r="F14" s="79" t="s">
        <v>43</v>
      </c>
      <c r="G14" s="142">
        <f>SUM(F12:F13)</f>
        <v>13495</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398" t="s">
        <v>413</v>
      </c>
      <c r="B17" s="399"/>
      <c r="C17" s="70" t="s">
        <v>13</v>
      </c>
      <c r="D17" s="71">
        <v>1200</v>
      </c>
      <c r="E17" s="143">
        <v>1</v>
      </c>
      <c r="F17" s="162">
        <f>ROUND(D17*E17,0)</f>
        <v>1200</v>
      </c>
      <c r="G17" s="169"/>
    </row>
    <row r="18" spans="1:7" ht="22.5" customHeight="1" x14ac:dyDescent="0.25">
      <c r="A18" s="398" t="s">
        <v>259</v>
      </c>
      <c r="B18" s="399"/>
      <c r="C18" s="70" t="s">
        <v>171</v>
      </c>
      <c r="D18" s="71">
        <v>198000</v>
      </c>
      <c r="E18" s="143">
        <v>1</v>
      </c>
      <c r="F18" s="162">
        <f>ROUND(D18*E18,0)</f>
        <v>198000</v>
      </c>
      <c r="G18" s="169"/>
    </row>
    <row r="19" spans="1:7" x14ac:dyDescent="0.25">
      <c r="A19" s="415"/>
      <c r="B19" s="416"/>
      <c r="C19" s="75"/>
      <c r="D19" s="76"/>
      <c r="E19" s="77"/>
      <c r="F19" s="76"/>
      <c r="G19" s="78"/>
    </row>
    <row r="20" spans="1:7" x14ac:dyDescent="0.25">
      <c r="A20" s="66"/>
      <c r="B20" s="66"/>
      <c r="C20" s="66"/>
      <c r="D20" s="66"/>
      <c r="E20" s="66"/>
      <c r="F20" s="79" t="s">
        <v>43</v>
      </c>
      <c r="G20" s="81">
        <f>SUM(F17:F19)</f>
        <v>199200</v>
      </c>
    </row>
    <row r="21" spans="1:7" x14ac:dyDescent="0.25">
      <c r="A21" s="65" t="s">
        <v>48</v>
      </c>
      <c r="B21" s="66"/>
      <c r="C21" s="66"/>
      <c r="D21" s="66"/>
      <c r="E21" s="66"/>
      <c r="F21" s="66"/>
      <c r="G21" s="67"/>
    </row>
    <row r="22" spans="1:7" ht="20.399999999999999" x14ac:dyDescent="0.25">
      <c r="A22" s="417" t="s">
        <v>49</v>
      </c>
      <c r="B22" s="418"/>
      <c r="C22" s="68" t="s">
        <v>50</v>
      </c>
      <c r="D22" s="68" t="s">
        <v>51</v>
      </c>
      <c r="E22" s="68" t="s">
        <v>52</v>
      </c>
      <c r="F22" s="68" t="s">
        <v>42</v>
      </c>
      <c r="G22" s="69"/>
    </row>
    <row r="23" spans="1:7" x14ac:dyDescent="0.25">
      <c r="A23" s="398" t="s">
        <v>53</v>
      </c>
      <c r="B23" s="399"/>
      <c r="C23" s="82">
        <v>30</v>
      </c>
      <c r="D23" s="83">
        <v>0.15</v>
      </c>
      <c r="E23" s="166">
        <v>1200</v>
      </c>
      <c r="F23" s="84">
        <f>ROUND(C23*D23*E23,0)</f>
        <v>5400</v>
      </c>
      <c r="G23" s="141"/>
    </row>
    <row r="24" spans="1:7" x14ac:dyDescent="0.25">
      <c r="A24" s="415"/>
      <c r="B24" s="416"/>
      <c r="C24" s="85"/>
      <c r="D24" s="85"/>
      <c r="E24" s="85"/>
      <c r="F24" s="86"/>
      <c r="G24" s="78"/>
    </row>
    <row r="25" spans="1:7" x14ac:dyDescent="0.25">
      <c r="A25" s="66"/>
      <c r="B25" s="66"/>
      <c r="C25" s="66"/>
      <c r="D25" s="66"/>
      <c r="E25" s="66"/>
      <c r="F25" s="79" t="s">
        <v>43</v>
      </c>
      <c r="G25" s="81">
        <f>SUM(F23:F24)</f>
        <v>5400</v>
      </c>
    </row>
    <row r="26" spans="1:7" x14ac:dyDescent="0.25">
      <c r="A26" s="65" t="s">
        <v>54</v>
      </c>
      <c r="B26" s="66"/>
      <c r="C26" s="66"/>
      <c r="D26" s="66"/>
      <c r="E26" s="66"/>
      <c r="F26" s="66"/>
      <c r="G26" s="67"/>
    </row>
    <row r="27" spans="1:7" ht="20.399999999999999" x14ac:dyDescent="0.25">
      <c r="A27" s="167" t="s">
        <v>55</v>
      </c>
      <c r="B27" s="68" t="s">
        <v>47</v>
      </c>
      <c r="C27" s="68" t="s">
        <v>56</v>
      </c>
      <c r="D27" s="88" t="s">
        <v>57</v>
      </c>
      <c r="E27" s="68" t="s">
        <v>41</v>
      </c>
      <c r="F27" s="68" t="s">
        <v>42</v>
      </c>
      <c r="G27" s="89"/>
    </row>
    <row r="28" spans="1:7" x14ac:dyDescent="0.25">
      <c r="A28" s="90" t="s">
        <v>66</v>
      </c>
      <c r="B28" s="91">
        <v>1</v>
      </c>
      <c r="C28" s="164">
        <f>+CUADRILLAS!D93</f>
        <v>29772.157499999998</v>
      </c>
      <c r="D28" s="71">
        <f>B28*C28</f>
        <v>29772.157499999998</v>
      </c>
      <c r="E28" s="92">
        <v>2.3746999999999998</v>
      </c>
      <c r="F28" s="162">
        <f>ROUND(D28*E28,0)</f>
        <v>70700</v>
      </c>
      <c r="G28" s="73"/>
    </row>
    <row r="29" spans="1:7" x14ac:dyDescent="0.25">
      <c r="A29" s="93"/>
      <c r="B29" s="94"/>
      <c r="C29" s="94"/>
      <c r="D29" s="94"/>
      <c r="E29" s="95"/>
      <c r="F29" s="94"/>
      <c r="G29" s="96"/>
    </row>
    <row r="30" spans="1:7" x14ac:dyDescent="0.25">
      <c r="A30" s="66"/>
      <c r="B30" s="66"/>
      <c r="C30" s="66"/>
      <c r="D30" s="66"/>
      <c r="E30" s="66"/>
      <c r="F30" s="79" t="s">
        <v>43</v>
      </c>
      <c r="G30" s="142">
        <f>SUM(F28:F29)</f>
        <v>70700</v>
      </c>
    </row>
    <row r="31" spans="1:7" x14ac:dyDescent="0.25">
      <c r="A31" s="66"/>
      <c r="B31" s="66"/>
      <c r="C31" s="66"/>
      <c r="D31" s="66"/>
      <c r="E31" s="66"/>
      <c r="F31" s="97"/>
      <c r="G31" s="67"/>
    </row>
    <row r="32" spans="1:7" x14ac:dyDescent="0.25">
      <c r="A32" s="66"/>
      <c r="B32" s="66"/>
      <c r="C32" s="66"/>
      <c r="D32" s="98" t="s">
        <v>60</v>
      </c>
      <c r="E32" s="97"/>
      <c r="F32" s="97"/>
      <c r="G32" s="152">
        <f>G14+G20+G25+G30</f>
        <v>288795</v>
      </c>
    </row>
    <row r="34" spans="1:7" x14ac:dyDescent="0.25">
      <c r="A34" s="66"/>
      <c r="B34" s="66"/>
      <c r="C34" s="404" t="s">
        <v>405</v>
      </c>
      <c r="D34" s="405"/>
      <c r="E34" s="405"/>
      <c r="F34" s="154">
        <v>0.22</v>
      </c>
      <c r="G34" s="155">
        <f>+G32*F34</f>
        <v>63534.9</v>
      </c>
    </row>
    <row r="35" spans="1:7" x14ac:dyDescent="0.25">
      <c r="A35" s="66"/>
      <c r="B35" s="66"/>
      <c r="C35" s="400" t="s">
        <v>406</v>
      </c>
      <c r="D35" s="401"/>
      <c r="E35" s="401"/>
      <c r="F35" s="156">
        <v>0.03</v>
      </c>
      <c r="G35" s="157">
        <f>+G32*F35</f>
        <v>8663.85</v>
      </c>
    </row>
    <row r="36" spans="1:7" x14ac:dyDescent="0.25">
      <c r="A36" s="66"/>
      <c r="B36" s="66"/>
      <c r="C36" s="400" t="s">
        <v>407</v>
      </c>
      <c r="D36" s="401"/>
      <c r="E36" s="401"/>
      <c r="F36" s="156">
        <v>7.0000000000000007E-2</v>
      </c>
      <c r="G36" s="157">
        <f>+G32*F36</f>
        <v>20215.650000000001</v>
      </c>
    </row>
    <row r="37" spans="1:7" x14ac:dyDescent="0.25">
      <c r="A37" s="66"/>
      <c r="B37" s="66"/>
      <c r="C37" s="402" t="s">
        <v>408</v>
      </c>
      <c r="D37" s="403"/>
      <c r="E37" s="403"/>
      <c r="F37" s="158">
        <v>0.19</v>
      </c>
      <c r="G37" s="159">
        <f>+G36*F37</f>
        <v>3840.9735000000005</v>
      </c>
    </row>
    <row r="38" spans="1:7" x14ac:dyDescent="0.25">
      <c r="A38" s="160" t="str">
        <f>+'3.01.03'!A38</f>
        <v>Firma del Profesional Responsable</v>
      </c>
      <c r="B38" s="66"/>
      <c r="C38" s="97"/>
      <c r="D38" s="97"/>
      <c r="E38" s="97"/>
      <c r="F38" s="161"/>
      <c r="G38" s="153"/>
    </row>
    <row r="39" spans="1:7" x14ac:dyDescent="0.25">
      <c r="A39" s="66"/>
      <c r="B39" s="66"/>
      <c r="C39" s="66"/>
      <c r="D39" s="98" t="s">
        <v>409</v>
      </c>
      <c r="E39" s="97"/>
      <c r="F39" s="97"/>
      <c r="G39" s="153">
        <f>+ROUND(SUM(G32:G37),0)</f>
        <v>385050</v>
      </c>
    </row>
  </sheetData>
  <mergeCells count="17">
    <mergeCell ref="A5:G6"/>
    <mergeCell ref="A8:E9"/>
    <mergeCell ref="A11:B11"/>
    <mergeCell ref="A12:B12"/>
    <mergeCell ref="A1:G4"/>
    <mergeCell ref="C37:E37"/>
    <mergeCell ref="A13:B13"/>
    <mergeCell ref="A16:B16"/>
    <mergeCell ref="A17:B17"/>
    <mergeCell ref="A18:B18"/>
    <mergeCell ref="A19:B19"/>
    <mergeCell ref="A22:B22"/>
    <mergeCell ref="A23:B23"/>
    <mergeCell ref="A24:B24"/>
    <mergeCell ref="C34:E34"/>
    <mergeCell ref="C35:E35"/>
    <mergeCell ref="C36:E36"/>
  </mergeCells>
  <pageMargins left="0.7" right="0.7" top="0.75" bottom="0.75" header="0.3" footer="0.3"/>
  <pageSetup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B443-04D3-174F-80F3-23ECBF2709E7}">
  <sheetPr codeName="Hoja46">
    <tabColor theme="9" tint="0.39997558519241921"/>
    <pageSetUpPr fitToPage="1"/>
  </sheetPr>
  <dimension ref="A1:I39"/>
  <sheetViews>
    <sheetView view="pageBreakPreview" zoomScale="119" zoomScaleNormal="100" zoomScaleSheetLayoutView="100" zoomScalePageLayoutView="110" workbookViewId="0">
      <selection activeCell="G9" sqref="G9"/>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+'3.01.04'!A1:G4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3.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HOSPITAL'!B37</f>
        <v>Secador de manos electrico 110- 120v ultra rapido de acero inoxidable antibandalico</v>
      </c>
      <c r="B8" s="420"/>
      <c r="C8" s="420"/>
      <c r="D8" s="420"/>
      <c r="E8" s="420"/>
      <c r="F8" s="62" t="s">
        <v>35</v>
      </c>
      <c r="G8" s="63" t="str">
        <f>+'PPTO HOSPITAL'!A37</f>
        <v>3,01,05</v>
      </c>
    </row>
    <row r="9" spans="1:7" x14ac:dyDescent="0.25">
      <c r="A9" s="420"/>
      <c r="B9" s="420"/>
      <c r="C9" s="420"/>
      <c r="D9" s="420"/>
      <c r="E9" s="420"/>
      <c r="F9" s="62" t="s">
        <v>36</v>
      </c>
      <c r="G9" s="64" t="str">
        <f>+'PPTO HOSPITAL'!C37</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ROUND((G30+G20)*0.05,0)</f>
        <v>50544</v>
      </c>
      <c r="G12" s="73"/>
    </row>
    <row r="13" spans="1:7" x14ac:dyDescent="0.25">
      <c r="A13" s="415"/>
      <c r="B13" s="416"/>
      <c r="C13" s="75"/>
      <c r="D13" s="76"/>
      <c r="E13" s="77"/>
      <c r="F13" s="76"/>
      <c r="G13" s="78"/>
    </row>
    <row r="14" spans="1:7" x14ac:dyDescent="0.25">
      <c r="A14" s="66"/>
      <c r="B14" s="66"/>
      <c r="C14" s="66"/>
      <c r="D14" s="66"/>
      <c r="E14" s="66"/>
      <c r="F14" s="79" t="s">
        <v>43</v>
      </c>
      <c r="G14" s="142">
        <f>SUM(F12:F13)</f>
        <v>50544</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398" t="s">
        <v>413</v>
      </c>
      <c r="B17" s="399"/>
      <c r="C17" s="70" t="s">
        <v>13</v>
      </c>
      <c r="D17" s="71">
        <v>1200</v>
      </c>
      <c r="E17" s="143">
        <v>1</v>
      </c>
      <c r="F17" s="162">
        <f>ROUND(D17*E17,0)</f>
        <v>1200</v>
      </c>
      <c r="G17" s="169"/>
    </row>
    <row r="18" spans="1:7" ht="26.25" customHeight="1" x14ac:dyDescent="0.25">
      <c r="A18" s="398" t="s">
        <v>316</v>
      </c>
      <c r="B18" s="399"/>
      <c r="C18" s="70" t="s">
        <v>171</v>
      </c>
      <c r="D18" s="71">
        <v>949900</v>
      </c>
      <c r="E18" s="143">
        <v>1</v>
      </c>
      <c r="F18" s="162">
        <f>ROUND(D18*E18,0)</f>
        <v>949900</v>
      </c>
      <c r="G18" s="169"/>
    </row>
    <row r="19" spans="1:7" x14ac:dyDescent="0.25">
      <c r="A19" s="415"/>
      <c r="B19" s="416"/>
      <c r="C19" s="75"/>
      <c r="D19" s="76"/>
      <c r="E19" s="77"/>
      <c r="F19" s="76"/>
      <c r="G19" s="78"/>
    </row>
    <row r="20" spans="1:7" x14ac:dyDescent="0.25">
      <c r="A20" s="66"/>
      <c r="B20" s="66"/>
      <c r="C20" s="66"/>
      <c r="D20" s="66"/>
      <c r="E20" s="66"/>
      <c r="F20" s="79" t="s">
        <v>43</v>
      </c>
      <c r="G20" s="81">
        <f>SUM(F17:F19)</f>
        <v>951100</v>
      </c>
    </row>
    <row r="21" spans="1:7" x14ac:dyDescent="0.25">
      <c r="A21" s="65" t="s">
        <v>48</v>
      </c>
      <c r="B21" s="66"/>
      <c r="C21" s="66"/>
      <c r="D21" s="66"/>
      <c r="E21" s="66"/>
      <c r="F21" s="66"/>
      <c r="G21" s="67"/>
    </row>
    <row r="22" spans="1:7" ht="20.399999999999999" x14ac:dyDescent="0.25">
      <c r="A22" s="417" t="s">
        <v>49</v>
      </c>
      <c r="B22" s="418"/>
      <c r="C22" s="68" t="s">
        <v>50</v>
      </c>
      <c r="D22" s="68" t="s">
        <v>51</v>
      </c>
      <c r="E22" s="68" t="s">
        <v>52</v>
      </c>
      <c r="F22" s="68" t="s">
        <v>42</v>
      </c>
      <c r="G22" s="69"/>
    </row>
    <row r="23" spans="1:7" x14ac:dyDescent="0.25">
      <c r="A23" s="398" t="s">
        <v>53</v>
      </c>
      <c r="B23" s="399"/>
      <c r="C23" s="82">
        <v>30</v>
      </c>
      <c r="D23" s="83">
        <v>0.06</v>
      </c>
      <c r="E23" s="166">
        <v>1200</v>
      </c>
      <c r="F23" s="84">
        <f>ROUND(C23*D23*E23,0)</f>
        <v>2160</v>
      </c>
      <c r="G23" s="141"/>
    </row>
    <row r="24" spans="1:7" x14ac:dyDescent="0.25">
      <c r="A24" s="415"/>
      <c r="B24" s="416"/>
      <c r="C24" s="85"/>
      <c r="D24" s="85"/>
      <c r="E24" s="85"/>
      <c r="F24" s="86"/>
      <c r="G24" s="78"/>
    </row>
    <row r="25" spans="1:7" x14ac:dyDescent="0.25">
      <c r="A25" s="66"/>
      <c r="B25" s="66"/>
      <c r="C25" s="66"/>
      <c r="D25" s="66"/>
      <c r="E25" s="66"/>
      <c r="F25" s="79" t="s">
        <v>43</v>
      </c>
      <c r="G25" s="81">
        <f>SUM(F23:F24)</f>
        <v>2160</v>
      </c>
    </row>
    <row r="26" spans="1:7" x14ac:dyDescent="0.25">
      <c r="A26" s="65" t="s">
        <v>54</v>
      </c>
      <c r="B26" s="66"/>
      <c r="C26" s="66"/>
      <c r="D26" s="66"/>
      <c r="E26" s="66"/>
      <c r="F26" s="66"/>
      <c r="G26" s="67"/>
    </row>
    <row r="27" spans="1:7" ht="20.399999999999999" x14ac:dyDescent="0.25">
      <c r="A27" s="167" t="s">
        <v>55</v>
      </c>
      <c r="B27" s="68" t="s">
        <v>47</v>
      </c>
      <c r="C27" s="68" t="s">
        <v>56</v>
      </c>
      <c r="D27" s="88" t="s">
        <v>57</v>
      </c>
      <c r="E27" s="68" t="s">
        <v>41</v>
      </c>
      <c r="F27" s="68" t="s">
        <v>42</v>
      </c>
      <c r="G27" s="89"/>
    </row>
    <row r="28" spans="1:7" x14ac:dyDescent="0.25">
      <c r="A28" s="90" t="s">
        <v>66</v>
      </c>
      <c r="B28" s="91">
        <v>1</v>
      </c>
      <c r="C28" s="164">
        <f>+CUADRILLAS!D93</f>
        <v>29772.157499999998</v>
      </c>
      <c r="D28" s="71">
        <f>B28*C28</f>
        <v>29772.157499999998</v>
      </c>
      <c r="E28" s="92">
        <v>2.0081000000000002</v>
      </c>
      <c r="F28" s="162">
        <f>ROUND(D28*E28,0)</f>
        <v>59785</v>
      </c>
      <c r="G28" s="73"/>
    </row>
    <row r="29" spans="1:7" x14ac:dyDescent="0.25">
      <c r="A29" s="93"/>
      <c r="B29" s="94"/>
      <c r="C29" s="94"/>
      <c r="D29" s="94"/>
      <c r="E29" s="95"/>
      <c r="F29" s="94"/>
      <c r="G29" s="96"/>
    </row>
    <row r="30" spans="1:7" x14ac:dyDescent="0.25">
      <c r="A30" s="66"/>
      <c r="B30" s="66"/>
      <c r="C30" s="66"/>
      <c r="D30" s="66"/>
      <c r="E30" s="66"/>
      <c r="F30" s="79" t="s">
        <v>43</v>
      </c>
      <c r="G30" s="142">
        <f>SUM(F28:F29)</f>
        <v>59785</v>
      </c>
    </row>
    <row r="31" spans="1:7" x14ac:dyDescent="0.25">
      <c r="A31" s="66"/>
      <c r="B31" s="66"/>
      <c r="C31" s="66"/>
      <c r="D31" s="66"/>
      <c r="E31" s="66"/>
      <c r="F31" s="97"/>
      <c r="G31" s="67"/>
    </row>
    <row r="32" spans="1:7" x14ac:dyDescent="0.25">
      <c r="A32" s="66"/>
      <c r="B32" s="66"/>
      <c r="C32" s="66"/>
      <c r="D32" s="98" t="s">
        <v>60</v>
      </c>
      <c r="E32" s="97"/>
      <c r="F32" s="97"/>
      <c r="G32" s="152">
        <f>G14+G20+G25+G30</f>
        <v>1063589</v>
      </c>
    </row>
    <row r="34" spans="1:7" x14ac:dyDescent="0.25">
      <c r="A34" s="66"/>
      <c r="B34" s="66"/>
      <c r="C34" s="404" t="s">
        <v>405</v>
      </c>
      <c r="D34" s="405"/>
      <c r="E34" s="405"/>
      <c r="F34" s="154">
        <v>0.22</v>
      </c>
      <c r="G34" s="155">
        <f>+G32*F34</f>
        <v>233989.58</v>
      </c>
    </row>
    <row r="35" spans="1:7" x14ac:dyDescent="0.25">
      <c r="A35" s="66"/>
      <c r="B35" s="66"/>
      <c r="C35" s="400" t="s">
        <v>406</v>
      </c>
      <c r="D35" s="401"/>
      <c r="E35" s="401"/>
      <c r="F35" s="156">
        <v>0.03</v>
      </c>
      <c r="G35" s="157">
        <f>+G32*F35</f>
        <v>31907.67</v>
      </c>
    </row>
    <row r="36" spans="1:7" x14ac:dyDescent="0.25">
      <c r="A36" s="66"/>
      <c r="B36" s="66"/>
      <c r="C36" s="400" t="s">
        <v>407</v>
      </c>
      <c r="D36" s="401"/>
      <c r="E36" s="401"/>
      <c r="F36" s="156">
        <v>7.0000000000000007E-2</v>
      </c>
      <c r="G36" s="157">
        <f>+G32*F36</f>
        <v>74451.23000000001</v>
      </c>
    </row>
    <row r="37" spans="1:7" x14ac:dyDescent="0.25">
      <c r="A37" s="66"/>
      <c r="B37" s="66"/>
      <c r="C37" s="402" t="s">
        <v>408</v>
      </c>
      <c r="D37" s="403"/>
      <c r="E37" s="403"/>
      <c r="F37" s="158">
        <v>0.19</v>
      </c>
      <c r="G37" s="159">
        <f>+G36*F37</f>
        <v>14145.733700000003</v>
      </c>
    </row>
    <row r="38" spans="1:7" x14ac:dyDescent="0.25">
      <c r="A38" s="160" t="str">
        <f>+'3.01.04'!A38</f>
        <v>Firma del Profesional Responsable</v>
      </c>
      <c r="B38" s="66"/>
      <c r="C38" s="97"/>
      <c r="D38" s="97"/>
      <c r="E38" s="97"/>
      <c r="F38" s="161"/>
      <c r="G38" s="153"/>
    </row>
    <row r="39" spans="1:7" x14ac:dyDescent="0.25">
      <c r="A39" s="66"/>
      <c r="B39" s="66"/>
      <c r="C39" s="66"/>
      <c r="D39" s="98" t="s">
        <v>409</v>
      </c>
      <c r="E39" s="97"/>
      <c r="F39" s="97"/>
      <c r="G39" s="153">
        <f>+ROUND(SUM(G32:G37),0)</f>
        <v>1418083</v>
      </c>
    </row>
  </sheetData>
  <mergeCells count="17">
    <mergeCell ref="A5:G6"/>
    <mergeCell ref="A8:E9"/>
    <mergeCell ref="A11:B11"/>
    <mergeCell ref="A12:B12"/>
    <mergeCell ref="A1:G4"/>
    <mergeCell ref="C37:E37"/>
    <mergeCell ref="A13:B13"/>
    <mergeCell ref="A16:B16"/>
    <mergeCell ref="A17:B17"/>
    <mergeCell ref="A18:B18"/>
    <mergeCell ref="A19:B19"/>
    <mergeCell ref="A22:B22"/>
    <mergeCell ref="A23:B23"/>
    <mergeCell ref="A24:B24"/>
    <mergeCell ref="C34:E34"/>
    <mergeCell ref="C35:E35"/>
    <mergeCell ref="C36:E36"/>
  </mergeCells>
  <pageMargins left="0.7" right="0.7" top="0.75" bottom="0.75" header="0.3" footer="0.3"/>
  <pageSetup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61E24-B9BD-AA41-ADD6-1D9E033466E9}">
  <sheetPr>
    <tabColor theme="9" tint="0.39997558519241921"/>
    <pageSetUpPr fitToPage="1"/>
  </sheetPr>
  <dimension ref="A1:I39"/>
  <sheetViews>
    <sheetView view="pageBreakPreview" topLeftCell="A10" zoomScale="119" zoomScaleNormal="100" zoomScaleSheetLayoutView="100" zoomScalePageLayoutView="110" workbookViewId="0">
      <selection activeCell="E29" sqref="E29"/>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+'3.01.04'!A1:G4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3.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HOSPITAL'!B38</f>
        <v>suministro e ins de tandem de sillas para sala de espera</v>
      </c>
      <c r="B8" s="420"/>
      <c r="C8" s="420"/>
      <c r="D8" s="420"/>
      <c r="E8" s="420"/>
      <c r="F8" s="62" t="s">
        <v>35</v>
      </c>
      <c r="G8" s="63" t="str">
        <f>+'PPTO HOSPITAL'!A38</f>
        <v>3,01,06</v>
      </c>
    </row>
    <row r="9" spans="1:7" x14ac:dyDescent="0.25">
      <c r="A9" s="420"/>
      <c r="B9" s="420"/>
      <c r="C9" s="420"/>
      <c r="D9" s="420"/>
      <c r="E9" s="420"/>
      <c r="F9" s="62" t="s">
        <v>36</v>
      </c>
      <c r="G9" s="64" t="str">
        <f>+'PPTO HOSPITAL'!C38</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ROUND((G30+G20)*0.05,0)</f>
        <v>102977</v>
      </c>
      <c r="G12" s="73"/>
    </row>
    <row r="13" spans="1:7" x14ac:dyDescent="0.25">
      <c r="A13" s="415"/>
      <c r="B13" s="416"/>
      <c r="C13" s="75"/>
      <c r="D13" s="76"/>
      <c r="E13" s="77"/>
      <c r="F13" s="76"/>
      <c r="G13" s="78"/>
    </row>
    <row r="14" spans="1:7" x14ac:dyDescent="0.25">
      <c r="A14" s="66"/>
      <c r="B14" s="66"/>
      <c r="C14" s="66"/>
      <c r="D14" s="66"/>
      <c r="E14" s="66"/>
      <c r="F14" s="79" t="s">
        <v>43</v>
      </c>
      <c r="G14" s="142">
        <f>SUM(F12:F13)</f>
        <v>102977</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398" t="s">
        <v>560</v>
      </c>
      <c r="B17" s="399"/>
      <c r="C17" s="70" t="s">
        <v>171</v>
      </c>
      <c r="D17" s="71">
        <v>1964996.1904761905</v>
      </c>
      <c r="E17" s="143">
        <v>1</v>
      </c>
      <c r="F17" s="162">
        <f>ROUND(D17*E17,0)</f>
        <v>1964996</v>
      </c>
      <c r="G17" s="169"/>
    </row>
    <row r="18" spans="1:7" ht="26.25" customHeight="1" x14ac:dyDescent="0.25">
      <c r="A18" s="398" t="s">
        <v>561</v>
      </c>
      <c r="B18" s="399"/>
      <c r="C18" s="70" t="s">
        <v>171</v>
      </c>
      <c r="D18" s="71">
        <v>35000</v>
      </c>
      <c r="E18" s="143">
        <v>1</v>
      </c>
      <c r="F18" s="162">
        <f>ROUND(D18*E18,0)</f>
        <v>35000</v>
      </c>
      <c r="G18" s="169"/>
    </row>
    <row r="19" spans="1:7" x14ac:dyDescent="0.25">
      <c r="A19" s="415"/>
      <c r="B19" s="416"/>
      <c r="C19" s="75"/>
      <c r="D19" s="76"/>
      <c r="E19" s="77"/>
      <c r="F19" s="76"/>
      <c r="G19" s="78"/>
    </row>
    <row r="20" spans="1:7" x14ac:dyDescent="0.25">
      <c r="A20" s="66"/>
      <c r="B20" s="66"/>
      <c r="C20" s="66"/>
      <c r="D20" s="66"/>
      <c r="E20" s="66"/>
      <c r="F20" s="79" t="s">
        <v>43</v>
      </c>
      <c r="G20" s="81">
        <f>SUM(F17:F19)</f>
        <v>1999996</v>
      </c>
    </row>
    <row r="21" spans="1:7" x14ac:dyDescent="0.25">
      <c r="A21" s="65" t="s">
        <v>48</v>
      </c>
      <c r="B21" s="66"/>
      <c r="C21" s="66"/>
      <c r="D21" s="66"/>
      <c r="E21" s="66"/>
      <c r="F21" s="66"/>
      <c r="G21" s="67"/>
    </row>
    <row r="22" spans="1:7" ht="20.399999999999999" x14ac:dyDescent="0.25">
      <c r="A22" s="417" t="s">
        <v>49</v>
      </c>
      <c r="B22" s="418"/>
      <c r="C22" s="68" t="s">
        <v>50</v>
      </c>
      <c r="D22" s="68" t="s">
        <v>51</v>
      </c>
      <c r="E22" s="68" t="s">
        <v>52</v>
      </c>
      <c r="F22" s="68" t="s">
        <v>42</v>
      </c>
      <c r="G22" s="69"/>
    </row>
    <row r="23" spans="1:7" x14ac:dyDescent="0.25">
      <c r="A23" s="398" t="s">
        <v>53</v>
      </c>
      <c r="B23" s="399"/>
      <c r="C23" s="82">
        <v>30</v>
      </c>
      <c r="D23" s="83">
        <v>1</v>
      </c>
      <c r="E23" s="166">
        <v>1200</v>
      </c>
      <c r="F23" s="84">
        <f>ROUND(C23*D23*E23,0)</f>
        <v>36000</v>
      </c>
      <c r="G23" s="141"/>
    </row>
    <row r="24" spans="1:7" x14ac:dyDescent="0.25">
      <c r="A24" s="415"/>
      <c r="B24" s="416"/>
      <c r="C24" s="85"/>
      <c r="D24" s="85"/>
      <c r="E24" s="85"/>
      <c r="F24" s="86"/>
      <c r="G24" s="78"/>
    </row>
    <row r="25" spans="1:7" x14ac:dyDescent="0.25">
      <c r="A25" s="66"/>
      <c r="B25" s="66"/>
      <c r="C25" s="66"/>
      <c r="D25" s="66"/>
      <c r="E25" s="66"/>
      <c r="F25" s="79" t="s">
        <v>43</v>
      </c>
      <c r="G25" s="81">
        <f>SUM(F23:F24)</f>
        <v>36000</v>
      </c>
    </row>
    <row r="26" spans="1:7" x14ac:dyDescent="0.25">
      <c r="A26" s="65" t="s">
        <v>54</v>
      </c>
      <c r="B26" s="66"/>
      <c r="C26" s="66"/>
      <c r="D26" s="66"/>
      <c r="E26" s="66"/>
      <c r="F26" s="66"/>
      <c r="G26" s="67"/>
    </row>
    <row r="27" spans="1:7" ht="20.399999999999999" x14ac:dyDescent="0.25">
      <c r="A27" s="167" t="s">
        <v>55</v>
      </c>
      <c r="B27" s="68" t="s">
        <v>47</v>
      </c>
      <c r="C27" s="68" t="s">
        <v>56</v>
      </c>
      <c r="D27" s="88" t="s">
        <v>57</v>
      </c>
      <c r="E27" s="68" t="s">
        <v>41</v>
      </c>
      <c r="F27" s="68" t="s">
        <v>42</v>
      </c>
      <c r="G27" s="89"/>
    </row>
    <row r="28" spans="1:7" x14ac:dyDescent="0.25">
      <c r="A28" s="90" t="s">
        <v>562</v>
      </c>
      <c r="B28" s="91">
        <v>1</v>
      </c>
      <c r="C28" s="164">
        <f>+CUADRILLAS!D93</f>
        <v>29772.157499999998</v>
      </c>
      <c r="D28" s="71">
        <f>B28*C28</f>
        <v>29772.157499999998</v>
      </c>
      <c r="E28" s="92">
        <v>2</v>
      </c>
      <c r="F28" s="162">
        <f>ROUND(D28*E28,0)</f>
        <v>59544</v>
      </c>
      <c r="G28" s="73"/>
    </row>
    <row r="29" spans="1:7" x14ac:dyDescent="0.25">
      <c r="A29" s="93"/>
      <c r="B29" s="94"/>
      <c r="C29" s="94"/>
      <c r="D29" s="94"/>
      <c r="E29" s="95"/>
      <c r="F29" s="94"/>
      <c r="G29" s="96"/>
    </row>
    <row r="30" spans="1:7" x14ac:dyDescent="0.25">
      <c r="A30" s="66"/>
      <c r="B30" s="66"/>
      <c r="C30" s="66"/>
      <c r="D30" s="66"/>
      <c r="E30" s="66"/>
      <c r="F30" s="79" t="s">
        <v>43</v>
      </c>
      <c r="G30" s="142">
        <f>SUM(F28:F29)</f>
        <v>59544</v>
      </c>
    </row>
    <row r="31" spans="1:7" x14ac:dyDescent="0.25">
      <c r="A31" s="66"/>
      <c r="B31" s="66"/>
      <c r="C31" s="66"/>
      <c r="D31" s="66"/>
      <c r="E31" s="66"/>
      <c r="F31" s="97"/>
      <c r="G31" s="67"/>
    </row>
    <row r="32" spans="1:7" x14ac:dyDescent="0.25">
      <c r="A32" s="66"/>
      <c r="B32" s="66"/>
      <c r="C32" s="66"/>
      <c r="D32" s="98" t="s">
        <v>60</v>
      </c>
      <c r="E32" s="97"/>
      <c r="F32" s="97"/>
      <c r="G32" s="235">
        <f>G14+G20+G25+G30</f>
        <v>2198517</v>
      </c>
    </row>
    <row r="34" spans="1:7" x14ac:dyDescent="0.25">
      <c r="A34" s="66"/>
      <c r="B34" s="66"/>
      <c r="C34" s="404" t="s">
        <v>405</v>
      </c>
      <c r="D34" s="405"/>
      <c r="E34" s="405"/>
      <c r="F34" s="154">
        <v>0.22</v>
      </c>
      <c r="G34" s="155">
        <f>+G32*F34</f>
        <v>483673.74</v>
      </c>
    </row>
    <row r="35" spans="1:7" x14ac:dyDescent="0.25">
      <c r="A35" s="66"/>
      <c r="B35" s="66"/>
      <c r="C35" s="400" t="s">
        <v>406</v>
      </c>
      <c r="D35" s="401"/>
      <c r="E35" s="401"/>
      <c r="F35" s="156">
        <v>0.03</v>
      </c>
      <c r="G35" s="157">
        <f>+G32*F35</f>
        <v>65955.509999999995</v>
      </c>
    </row>
    <row r="36" spans="1:7" x14ac:dyDescent="0.25">
      <c r="A36" s="66"/>
      <c r="B36" s="66"/>
      <c r="C36" s="400" t="s">
        <v>407</v>
      </c>
      <c r="D36" s="401"/>
      <c r="E36" s="401"/>
      <c r="F36" s="156">
        <v>7.0000000000000007E-2</v>
      </c>
      <c r="G36" s="157">
        <f>+G32*F36</f>
        <v>153896.19</v>
      </c>
    </row>
    <row r="37" spans="1:7" x14ac:dyDescent="0.25">
      <c r="A37" s="66"/>
      <c r="B37" s="66"/>
      <c r="C37" s="402"/>
      <c r="D37" s="403"/>
      <c r="E37" s="403"/>
      <c r="F37" s="158"/>
      <c r="G37" s="159"/>
    </row>
    <row r="38" spans="1:7" x14ac:dyDescent="0.25">
      <c r="A38" s="160" t="str">
        <f>+'3.01.04'!A38</f>
        <v>Firma del Profesional Responsable</v>
      </c>
      <c r="B38" s="66"/>
      <c r="C38" s="97"/>
      <c r="D38" s="97"/>
      <c r="E38" s="97"/>
      <c r="F38" s="161"/>
      <c r="G38" s="153"/>
    </row>
    <row r="39" spans="1:7" x14ac:dyDescent="0.25">
      <c r="A39" s="66"/>
      <c r="B39" s="66"/>
      <c r="C39" s="66"/>
      <c r="D39" s="98" t="s">
        <v>409</v>
      </c>
      <c r="E39" s="97"/>
      <c r="F39" s="97"/>
      <c r="G39" s="285">
        <f>+ROUND(SUM(G32:G37),0)</f>
        <v>2902042</v>
      </c>
    </row>
  </sheetData>
  <mergeCells count="17">
    <mergeCell ref="A23:B23"/>
    <mergeCell ref="A1:G4"/>
    <mergeCell ref="A5:G6"/>
    <mergeCell ref="A8:E9"/>
    <mergeCell ref="A11:B11"/>
    <mergeCell ref="A12:B12"/>
    <mergeCell ref="A13:B13"/>
    <mergeCell ref="A16:B16"/>
    <mergeCell ref="A17:B17"/>
    <mergeCell ref="A18:B18"/>
    <mergeCell ref="A19:B19"/>
    <mergeCell ref="A22:B22"/>
    <mergeCell ref="A24:B24"/>
    <mergeCell ref="C34:E34"/>
    <mergeCell ref="C35:E35"/>
    <mergeCell ref="C36:E36"/>
    <mergeCell ref="C37:E37"/>
  </mergeCells>
  <pageMargins left="0.7" right="0.7" top="0.75" bottom="0.75" header="0.3" footer="0.3"/>
  <pageSetup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D4B6E-3D2F-C74F-8887-90B27A15CD25}">
  <sheetPr>
    <tabColor theme="9" tint="0.39997558519241921"/>
    <pageSetUpPr fitToPage="1"/>
  </sheetPr>
  <dimension ref="A1:I39"/>
  <sheetViews>
    <sheetView view="pageBreakPreview" topLeftCell="A12" zoomScale="119" zoomScaleNormal="100" zoomScaleSheetLayoutView="100" zoomScalePageLayoutView="110" workbookViewId="0">
      <selection activeCell="G32" sqref="G32"/>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+'3.01.04'!A1:G4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3.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HOSPITAL'!B39</f>
        <v>suministro e ins de silla paciente y acompañante</v>
      </c>
      <c r="B8" s="420"/>
      <c r="C8" s="420"/>
      <c r="D8" s="420"/>
      <c r="E8" s="420"/>
      <c r="F8" s="62" t="s">
        <v>35</v>
      </c>
      <c r="G8" s="63" t="str">
        <f>+'PPTO HOSPITAL'!A39</f>
        <v>3,01,07</v>
      </c>
    </row>
    <row r="9" spans="1:7" x14ac:dyDescent="0.25">
      <c r="A9" s="420"/>
      <c r="B9" s="420"/>
      <c r="C9" s="420"/>
      <c r="D9" s="420"/>
      <c r="E9" s="420"/>
      <c r="F9" s="62" t="s">
        <v>36</v>
      </c>
      <c r="G9" s="64" t="str">
        <f>+'PPTO HOSPITAL'!C39</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ROUND((G30+G20)*0.05,0)</f>
        <v>7760</v>
      </c>
      <c r="G12" s="73"/>
    </row>
    <row r="13" spans="1:7" x14ac:dyDescent="0.25">
      <c r="A13" s="415"/>
      <c r="B13" s="416"/>
      <c r="C13" s="75"/>
      <c r="D13" s="76"/>
      <c r="E13" s="77"/>
      <c r="F13" s="76"/>
      <c r="G13" s="78"/>
    </row>
    <row r="14" spans="1:7" x14ac:dyDescent="0.25">
      <c r="A14" s="66"/>
      <c r="B14" s="66"/>
      <c r="C14" s="66"/>
      <c r="D14" s="66"/>
      <c r="E14" s="66"/>
      <c r="F14" s="79" t="s">
        <v>43</v>
      </c>
      <c r="G14" s="142">
        <f>SUM(F12:F13)</f>
        <v>7760</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398" t="s">
        <v>563</v>
      </c>
      <c r="B17" s="399"/>
      <c r="C17" s="70" t="s">
        <v>171</v>
      </c>
      <c r="D17" s="71">
        <v>130303.80923985575</v>
      </c>
      <c r="E17" s="143">
        <v>1</v>
      </c>
      <c r="F17" s="162">
        <f>ROUND(D17*E17,0)</f>
        <v>130304</v>
      </c>
      <c r="G17" s="169"/>
    </row>
    <row r="18" spans="1:7" ht="26.25" customHeight="1" x14ac:dyDescent="0.25">
      <c r="A18" s="398" t="s">
        <v>564</v>
      </c>
      <c r="B18" s="399"/>
      <c r="C18" s="70" t="s">
        <v>565</v>
      </c>
      <c r="D18" s="71">
        <v>10000</v>
      </c>
      <c r="E18" s="143">
        <v>1</v>
      </c>
      <c r="F18" s="162">
        <f>ROUND(D18*E18,0)</f>
        <v>10000</v>
      </c>
      <c r="G18" s="169"/>
    </row>
    <row r="19" spans="1:7" x14ac:dyDescent="0.25">
      <c r="A19" s="415"/>
      <c r="B19" s="416"/>
      <c r="C19" s="75"/>
      <c r="D19" s="76"/>
      <c r="E19" s="77"/>
      <c r="F19" s="76"/>
      <c r="G19" s="78"/>
    </row>
    <row r="20" spans="1:7" x14ac:dyDescent="0.25">
      <c r="A20" s="66"/>
      <c r="B20" s="66"/>
      <c r="C20" s="66"/>
      <c r="D20" s="66"/>
      <c r="E20" s="66"/>
      <c r="F20" s="79" t="s">
        <v>43</v>
      </c>
      <c r="G20" s="81">
        <f>SUM(F17:F19)</f>
        <v>140304</v>
      </c>
    </row>
    <row r="21" spans="1:7" x14ac:dyDescent="0.25">
      <c r="A21" s="65" t="s">
        <v>48</v>
      </c>
      <c r="B21" s="66"/>
      <c r="C21" s="66"/>
      <c r="D21" s="66"/>
      <c r="E21" s="66"/>
      <c r="F21" s="66"/>
      <c r="G21" s="67"/>
    </row>
    <row r="22" spans="1:7" ht="20.399999999999999" x14ac:dyDescent="0.25">
      <c r="A22" s="417" t="s">
        <v>49</v>
      </c>
      <c r="B22" s="418"/>
      <c r="C22" s="68" t="s">
        <v>50</v>
      </c>
      <c r="D22" s="68" t="s">
        <v>51</v>
      </c>
      <c r="E22" s="68" t="s">
        <v>52</v>
      </c>
      <c r="F22" s="68" t="s">
        <v>42</v>
      </c>
      <c r="G22" s="69"/>
    </row>
    <row r="23" spans="1:7" x14ac:dyDescent="0.25">
      <c r="A23" s="398" t="s">
        <v>53</v>
      </c>
      <c r="B23" s="399"/>
      <c r="C23" s="82">
        <v>30</v>
      </c>
      <c r="D23" s="83">
        <v>0.5</v>
      </c>
      <c r="E23" s="166">
        <v>1200</v>
      </c>
      <c r="F23" s="84">
        <f>ROUND(C23*D23*E23,0)</f>
        <v>18000</v>
      </c>
      <c r="G23" s="141"/>
    </row>
    <row r="24" spans="1:7" x14ac:dyDescent="0.25">
      <c r="A24" s="415"/>
      <c r="B24" s="416"/>
      <c r="C24" s="85"/>
      <c r="D24" s="85"/>
      <c r="E24" s="85"/>
      <c r="F24" s="86"/>
      <c r="G24" s="78"/>
    </row>
    <row r="25" spans="1:7" x14ac:dyDescent="0.25">
      <c r="A25" s="66"/>
      <c r="B25" s="66"/>
      <c r="C25" s="66"/>
      <c r="D25" s="66"/>
      <c r="E25" s="66"/>
      <c r="F25" s="79" t="s">
        <v>43</v>
      </c>
      <c r="G25" s="81">
        <f>SUM(F23:F24)</f>
        <v>18000</v>
      </c>
    </row>
    <row r="26" spans="1:7" x14ac:dyDescent="0.25">
      <c r="A26" s="65" t="s">
        <v>54</v>
      </c>
      <c r="B26" s="66"/>
      <c r="C26" s="66"/>
      <c r="D26" s="66"/>
      <c r="E26" s="66"/>
      <c r="F26" s="66"/>
      <c r="G26" s="67"/>
    </row>
    <row r="27" spans="1:7" ht="20.399999999999999" x14ac:dyDescent="0.25">
      <c r="A27" s="167" t="s">
        <v>55</v>
      </c>
      <c r="B27" s="68" t="s">
        <v>47</v>
      </c>
      <c r="C27" s="68" t="s">
        <v>56</v>
      </c>
      <c r="D27" s="88" t="s">
        <v>57</v>
      </c>
      <c r="E27" s="68" t="s">
        <v>41</v>
      </c>
      <c r="F27" s="68" t="s">
        <v>42</v>
      </c>
      <c r="G27" s="89"/>
    </row>
    <row r="28" spans="1:7" x14ac:dyDescent="0.25">
      <c r="A28" s="90" t="s">
        <v>66</v>
      </c>
      <c r="B28" s="91">
        <v>1</v>
      </c>
      <c r="C28" s="164">
        <f>+CUADRILLAS!D93</f>
        <v>29772.157499999998</v>
      </c>
      <c r="D28" s="71">
        <f>B28*C28</f>
        <v>29772.157499999998</v>
      </c>
      <c r="E28" s="92">
        <v>0.5</v>
      </c>
      <c r="F28" s="162">
        <f>ROUND(D28*E28,0)</f>
        <v>14886</v>
      </c>
      <c r="G28" s="73"/>
    </row>
    <row r="29" spans="1:7" x14ac:dyDescent="0.25">
      <c r="A29" s="93"/>
      <c r="B29" s="94"/>
      <c r="C29" s="94"/>
      <c r="D29" s="94"/>
      <c r="E29" s="95"/>
      <c r="F29" s="94"/>
      <c r="G29" s="96"/>
    </row>
    <row r="30" spans="1:7" x14ac:dyDescent="0.25">
      <c r="A30" s="66"/>
      <c r="B30" s="66"/>
      <c r="C30" s="66"/>
      <c r="D30" s="66"/>
      <c r="E30" s="66"/>
      <c r="F30" s="79" t="s">
        <v>43</v>
      </c>
      <c r="G30" s="142">
        <f>SUM(F28:F29)</f>
        <v>14886</v>
      </c>
    </row>
    <row r="31" spans="1:7" x14ac:dyDescent="0.25">
      <c r="A31" s="66"/>
      <c r="B31" s="66"/>
      <c r="C31" s="66"/>
      <c r="D31" s="66"/>
      <c r="E31" s="66"/>
      <c r="F31" s="97"/>
      <c r="G31" s="67"/>
    </row>
    <row r="32" spans="1:7" x14ac:dyDescent="0.25">
      <c r="A32" s="66"/>
      <c r="B32" s="66"/>
      <c r="C32" s="66"/>
      <c r="D32" s="98" t="s">
        <v>60</v>
      </c>
      <c r="E32" s="97"/>
      <c r="F32" s="97"/>
      <c r="G32" s="152">
        <f>G14+G20+G25+G30</f>
        <v>180950</v>
      </c>
    </row>
    <row r="34" spans="1:7" x14ac:dyDescent="0.25">
      <c r="A34" s="66"/>
      <c r="B34" s="66"/>
      <c r="C34" s="404" t="s">
        <v>405</v>
      </c>
      <c r="D34" s="405"/>
      <c r="E34" s="405"/>
      <c r="F34" s="154">
        <v>0.22</v>
      </c>
      <c r="G34" s="155">
        <f>+G32*F34</f>
        <v>39809</v>
      </c>
    </row>
    <row r="35" spans="1:7" x14ac:dyDescent="0.25">
      <c r="A35" s="66"/>
      <c r="B35" s="66"/>
      <c r="C35" s="400" t="s">
        <v>406</v>
      </c>
      <c r="D35" s="401"/>
      <c r="E35" s="401"/>
      <c r="F35" s="156">
        <v>0.03</v>
      </c>
      <c r="G35" s="157">
        <f>+G32*F35</f>
        <v>5428.5</v>
      </c>
    </row>
    <row r="36" spans="1:7" x14ac:dyDescent="0.25">
      <c r="A36" s="66"/>
      <c r="B36" s="66"/>
      <c r="C36" s="400" t="s">
        <v>407</v>
      </c>
      <c r="D36" s="401"/>
      <c r="E36" s="401"/>
      <c r="F36" s="156">
        <v>7.0000000000000007E-2</v>
      </c>
      <c r="G36" s="157">
        <f>+G32*F36</f>
        <v>12666.500000000002</v>
      </c>
    </row>
    <row r="37" spans="1:7" x14ac:dyDescent="0.25">
      <c r="A37" s="66"/>
      <c r="B37" s="66"/>
      <c r="C37" s="402"/>
      <c r="D37" s="403"/>
      <c r="E37" s="403"/>
      <c r="F37" s="158"/>
      <c r="G37" s="159"/>
    </row>
    <row r="38" spans="1:7" x14ac:dyDescent="0.25">
      <c r="A38" s="160" t="str">
        <f>+'3.01.04'!A38</f>
        <v>Firma del Profesional Responsable</v>
      </c>
      <c r="B38" s="66"/>
      <c r="C38" s="97"/>
      <c r="D38" s="97"/>
      <c r="E38" s="97"/>
      <c r="F38" s="161"/>
      <c r="G38" s="153"/>
    </row>
    <row r="39" spans="1:7" x14ac:dyDescent="0.25">
      <c r="A39" s="66"/>
      <c r="B39" s="66"/>
      <c r="C39" s="66"/>
      <c r="D39" s="98" t="s">
        <v>409</v>
      </c>
      <c r="E39" s="97"/>
      <c r="F39" s="97"/>
      <c r="G39" s="153">
        <f>+ROUND(SUM(G32:G37),0)</f>
        <v>238854</v>
      </c>
    </row>
  </sheetData>
  <mergeCells count="17">
    <mergeCell ref="A23:B23"/>
    <mergeCell ref="A1:G4"/>
    <mergeCell ref="A5:G6"/>
    <mergeCell ref="A8:E9"/>
    <mergeCell ref="A11:B11"/>
    <mergeCell ref="A12:B12"/>
    <mergeCell ref="A13:B13"/>
    <mergeCell ref="A16:B16"/>
    <mergeCell ref="A17:B17"/>
    <mergeCell ref="A18:B18"/>
    <mergeCell ref="A19:B19"/>
    <mergeCell ref="A22:B22"/>
    <mergeCell ref="A24:B24"/>
    <mergeCell ref="C34:E34"/>
    <mergeCell ref="C35:E35"/>
    <mergeCell ref="C36:E36"/>
    <mergeCell ref="C37:E37"/>
  </mergeCells>
  <pageMargins left="0.7" right="0.7" top="0.75" bottom="0.75" header="0.3" footer="0.3"/>
  <pageSetup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5FDE9-35E8-F04A-B80E-5F86FD8818E1}">
  <sheetPr>
    <tabColor theme="9" tint="0.39997558519241921"/>
    <pageSetUpPr fitToPage="1"/>
  </sheetPr>
  <dimension ref="A1:I40"/>
  <sheetViews>
    <sheetView view="pageBreakPreview" zoomScale="119" zoomScaleNormal="100" zoomScaleSheetLayoutView="100" zoomScalePageLayoutView="110" workbookViewId="0">
      <selection activeCell="B134" sqref="B134"/>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+'3.01.04'!A1:G4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3.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HOSPITAL'!B40</f>
        <v>Suministro de escritorio mesa consultorio incluye silla con brazos</v>
      </c>
      <c r="B8" s="420"/>
      <c r="C8" s="420"/>
      <c r="D8" s="420"/>
      <c r="E8" s="420"/>
      <c r="F8" s="62" t="s">
        <v>35</v>
      </c>
      <c r="G8" s="63" t="str">
        <f>+'PPTO HOSPITAL'!A40</f>
        <v>3,01,08</v>
      </c>
    </row>
    <row r="9" spans="1:7" x14ac:dyDescent="0.25">
      <c r="A9" s="420"/>
      <c r="B9" s="420"/>
      <c r="C9" s="420"/>
      <c r="D9" s="420"/>
      <c r="E9" s="420"/>
      <c r="F9" s="62" t="s">
        <v>36</v>
      </c>
      <c r="G9" s="64" t="str">
        <f>+'PPTO HOSPITAL'!C40</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ROUND((G31+G21)*0.05,0)</f>
        <v>62926</v>
      </c>
      <c r="G12" s="73"/>
    </row>
    <row r="13" spans="1:7" x14ac:dyDescent="0.25">
      <c r="A13" s="415"/>
      <c r="B13" s="416"/>
      <c r="C13" s="75"/>
      <c r="D13" s="76"/>
      <c r="E13" s="77"/>
      <c r="F13" s="76"/>
      <c r="G13" s="78"/>
    </row>
    <row r="14" spans="1:7" x14ac:dyDescent="0.25">
      <c r="A14" s="66"/>
      <c r="B14" s="66"/>
      <c r="C14" s="66"/>
      <c r="D14" s="66"/>
      <c r="E14" s="66"/>
      <c r="F14" s="79" t="s">
        <v>43</v>
      </c>
      <c r="G14" s="142">
        <f>SUM(F12:F13)</f>
        <v>62926</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398" t="s">
        <v>566</v>
      </c>
      <c r="B17" s="399"/>
      <c r="C17" s="70" t="s">
        <v>171</v>
      </c>
      <c r="D17" s="71">
        <v>738979.04761904757</v>
      </c>
      <c r="E17" s="143">
        <v>1</v>
      </c>
      <c r="F17" s="162">
        <f>ROUND(D17*E17,0)</f>
        <v>738979</v>
      </c>
      <c r="G17" s="169"/>
    </row>
    <row r="18" spans="1:7" ht="26.25" customHeight="1" x14ac:dyDescent="0.25">
      <c r="A18" s="398" t="s">
        <v>567</v>
      </c>
      <c r="B18" s="399"/>
      <c r="C18" s="70" t="s">
        <v>171</v>
      </c>
      <c r="D18" s="71">
        <v>450000</v>
      </c>
      <c r="E18" s="143">
        <v>1</v>
      </c>
      <c r="F18" s="162">
        <f>ROUND(D18*E18,0)</f>
        <v>450000</v>
      </c>
      <c r="G18" s="169"/>
    </row>
    <row r="19" spans="1:7" ht="26.25" customHeight="1" x14ac:dyDescent="0.25">
      <c r="A19" s="398" t="s">
        <v>568</v>
      </c>
      <c r="B19" s="399"/>
      <c r="C19" s="172" t="s">
        <v>565</v>
      </c>
      <c r="D19" s="74">
        <v>10000</v>
      </c>
      <c r="E19" s="173">
        <v>1</v>
      </c>
      <c r="F19" s="162">
        <f>ROUND(D19*E19,0)</f>
        <v>10000</v>
      </c>
      <c r="G19" s="174"/>
    </row>
    <row r="20" spans="1:7" x14ac:dyDescent="0.25">
      <c r="A20" s="415"/>
      <c r="B20" s="416"/>
      <c r="C20" s="75"/>
      <c r="D20" s="76"/>
      <c r="E20" s="77"/>
      <c r="F20" s="76"/>
      <c r="G20" s="78"/>
    </row>
    <row r="21" spans="1:7" x14ac:dyDescent="0.25">
      <c r="A21" s="66"/>
      <c r="B21" s="66"/>
      <c r="C21" s="66"/>
      <c r="D21" s="66"/>
      <c r="E21" s="66"/>
      <c r="F21" s="79" t="s">
        <v>43</v>
      </c>
      <c r="G21" s="81">
        <f>SUM(F17:F20)</f>
        <v>1198979</v>
      </c>
    </row>
    <row r="22" spans="1:7" x14ac:dyDescent="0.25">
      <c r="A22" s="65" t="s">
        <v>48</v>
      </c>
      <c r="B22" s="66"/>
      <c r="C22" s="66"/>
      <c r="D22" s="66"/>
      <c r="E22" s="66"/>
      <c r="F22" s="66"/>
      <c r="G22" s="67"/>
    </row>
    <row r="23" spans="1:7" ht="20.399999999999999" x14ac:dyDescent="0.25">
      <c r="A23" s="417" t="s">
        <v>49</v>
      </c>
      <c r="B23" s="418"/>
      <c r="C23" s="68" t="s">
        <v>50</v>
      </c>
      <c r="D23" s="68" t="s">
        <v>51</v>
      </c>
      <c r="E23" s="68" t="s">
        <v>52</v>
      </c>
      <c r="F23" s="68" t="s">
        <v>42</v>
      </c>
      <c r="G23" s="69"/>
    </row>
    <row r="24" spans="1:7" x14ac:dyDescent="0.25">
      <c r="A24" s="398" t="s">
        <v>53</v>
      </c>
      <c r="B24" s="399"/>
      <c r="C24" s="82">
        <v>30</v>
      </c>
      <c r="D24" s="83">
        <v>0.06</v>
      </c>
      <c r="E24" s="166">
        <v>1200</v>
      </c>
      <c r="F24" s="84">
        <f>ROUND(C24*D24*E24,0)</f>
        <v>2160</v>
      </c>
      <c r="G24" s="141"/>
    </row>
    <row r="25" spans="1:7" x14ac:dyDescent="0.25">
      <c r="A25" s="415"/>
      <c r="B25" s="416"/>
      <c r="C25" s="85"/>
      <c r="D25" s="85"/>
      <c r="E25" s="85"/>
      <c r="F25" s="86"/>
      <c r="G25" s="78"/>
    </row>
    <row r="26" spans="1:7" x14ac:dyDescent="0.25">
      <c r="A26" s="66"/>
      <c r="B26" s="66"/>
      <c r="C26" s="66"/>
      <c r="D26" s="66"/>
      <c r="E26" s="66"/>
      <c r="F26" s="79" t="s">
        <v>43</v>
      </c>
      <c r="G26" s="81">
        <f>SUM(F24:F25)</f>
        <v>2160</v>
      </c>
    </row>
    <row r="27" spans="1:7" x14ac:dyDescent="0.25">
      <c r="A27" s="65" t="s">
        <v>54</v>
      </c>
      <c r="B27" s="66"/>
      <c r="C27" s="66"/>
      <c r="D27" s="66"/>
      <c r="E27" s="66"/>
      <c r="F27" s="66"/>
      <c r="G27" s="67"/>
    </row>
    <row r="28" spans="1:7" ht="20.399999999999999" x14ac:dyDescent="0.25">
      <c r="A28" s="167" t="s">
        <v>55</v>
      </c>
      <c r="B28" s="68" t="s">
        <v>47</v>
      </c>
      <c r="C28" s="68" t="s">
        <v>56</v>
      </c>
      <c r="D28" s="88" t="s">
        <v>57</v>
      </c>
      <c r="E28" s="68" t="s">
        <v>41</v>
      </c>
      <c r="F28" s="68" t="s">
        <v>42</v>
      </c>
      <c r="G28" s="89"/>
    </row>
    <row r="29" spans="1:7" x14ac:dyDescent="0.25">
      <c r="A29" s="90" t="s">
        <v>66</v>
      </c>
      <c r="B29" s="91">
        <v>1</v>
      </c>
      <c r="C29" s="164">
        <f>+CUADRILLAS!D93</f>
        <v>29772.157499999998</v>
      </c>
      <c r="D29" s="71">
        <f>B29*C29</f>
        <v>29772.157499999998</v>
      </c>
      <c r="E29" s="92">
        <v>2</v>
      </c>
      <c r="F29" s="162">
        <f>ROUND(D29*E29,0)</f>
        <v>59544</v>
      </c>
      <c r="G29" s="73"/>
    </row>
    <row r="30" spans="1:7" x14ac:dyDescent="0.25">
      <c r="A30" s="93"/>
      <c r="B30" s="94"/>
      <c r="C30" s="94"/>
      <c r="D30" s="94"/>
      <c r="E30" s="95"/>
      <c r="F30" s="94"/>
      <c r="G30" s="96"/>
    </row>
    <row r="31" spans="1:7" x14ac:dyDescent="0.25">
      <c r="A31" s="66"/>
      <c r="B31" s="66"/>
      <c r="C31" s="66"/>
      <c r="D31" s="66"/>
      <c r="E31" s="66"/>
      <c r="F31" s="79" t="s">
        <v>43</v>
      </c>
      <c r="G31" s="142">
        <f>SUM(F29:F30)</f>
        <v>59544</v>
      </c>
    </row>
    <row r="32" spans="1:7" x14ac:dyDescent="0.25">
      <c r="A32" s="66"/>
      <c r="B32" s="66"/>
      <c r="C32" s="66"/>
      <c r="D32" s="66"/>
      <c r="E32" s="66"/>
      <c r="F32" s="97"/>
      <c r="G32" s="67"/>
    </row>
    <row r="33" spans="1:7" x14ac:dyDescent="0.25">
      <c r="A33" s="66"/>
      <c r="B33" s="66"/>
      <c r="C33" s="66"/>
      <c r="D33" s="98" t="s">
        <v>60</v>
      </c>
      <c r="E33" s="97"/>
      <c r="F33" s="97"/>
      <c r="G33" s="152">
        <f>G14+G21+G26+G31</f>
        <v>1323609</v>
      </c>
    </row>
    <row r="35" spans="1:7" x14ac:dyDescent="0.25">
      <c r="A35" s="66"/>
      <c r="B35" s="66"/>
      <c r="C35" s="404" t="s">
        <v>405</v>
      </c>
      <c r="D35" s="405"/>
      <c r="E35" s="405"/>
      <c r="F35" s="154">
        <v>0.22</v>
      </c>
      <c r="G35" s="155">
        <f>+G33*F35</f>
        <v>291193.98</v>
      </c>
    </row>
    <row r="36" spans="1:7" x14ac:dyDescent="0.25">
      <c r="A36" s="66"/>
      <c r="B36" s="66"/>
      <c r="C36" s="400" t="s">
        <v>406</v>
      </c>
      <c r="D36" s="401"/>
      <c r="E36" s="401"/>
      <c r="F36" s="156">
        <v>0.03</v>
      </c>
      <c r="G36" s="157">
        <f>+G33*F36</f>
        <v>39708.269999999997</v>
      </c>
    </row>
    <row r="37" spans="1:7" x14ac:dyDescent="0.25">
      <c r="A37" s="66"/>
      <c r="B37" s="66"/>
      <c r="C37" s="400" t="s">
        <v>407</v>
      </c>
      <c r="D37" s="401"/>
      <c r="E37" s="401"/>
      <c r="F37" s="156">
        <v>7.0000000000000007E-2</v>
      </c>
      <c r="G37" s="157">
        <f>+G33*F37</f>
        <v>92652.63</v>
      </c>
    </row>
    <row r="38" spans="1:7" x14ac:dyDescent="0.25">
      <c r="A38" s="66"/>
      <c r="B38" s="66"/>
      <c r="C38" s="402"/>
      <c r="D38" s="403"/>
      <c r="E38" s="403"/>
      <c r="F38" s="158"/>
      <c r="G38" s="159"/>
    </row>
    <row r="39" spans="1:7" x14ac:dyDescent="0.25">
      <c r="A39" s="160" t="str">
        <f>+'3.01.04'!A38</f>
        <v>Firma del Profesional Responsable</v>
      </c>
      <c r="B39" s="66"/>
      <c r="C39" s="97"/>
      <c r="D39" s="97"/>
      <c r="E39" s="97"/>
      <c r="F39" s="161"/>
      <c r="G39" s="153"/>
    </row>
    <row r="40" spans="1:7" x14ac:dyDescent="0.25">
      <c r="A40" s="66"/>
      <c r="B40" s="66"/>
      <c r="C40" s="66"/>
      <c r="D40" s="98" t="s">
        <v>409</v>
      </c>
      <c r="E40" s="97"/>
      <c r="F40" s="97"/>
      <c r="G40" s="153">
        <f>+ROUND(SUM(G33:G38),0)</f>
        <v>1747164</v>
      </c>
    </row>
  </sheetData>
  <mergeCells count="18">
    <mergeCell ref="A24:B24"/>
    <mergeCell ref="A1:G4"/>
    <mergeCell ref="A5:G6"/>
    <mergeCell ref="A8:E9"/>
    <mergeCell ref="A11:B11"/>
    <mergeCell ref="A12:B12"/>
    <mergeCell ref="A13:B13"/>
    <mergeCell ref="A16:B16"/>
    <mergeCell ref="A17:B17"/>
    <mergeCell ref="A18:B18"/>
    <mergeCell ref="A20:B20"/>
    <mergeCell ref="A23:B23"/>
    <mergeCell ref="A19:B19"/>
    <mergeCell ref="A25:B25"/>
    <mergeCell ref="C35:E35"/>
    <mergeCell ref="C36:E36"/>
    <mergeCell ref="C37:E37"/>
    <mergeCell ref="C38:E38"/>
  </mergeCells>
  <pageMargins left="0.7" right="0.7" top="0.75" bottom="0.75" header="0.3" footer="0.3"/>
  <pageSetup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F9928-7B7E-2642-8251-39D3B226809A}">
  <sheetPr>
    <tabColor theme="9" tint="0.39997558519241921"/>
    <pageSetUpPr fitToPage="1"/>
  </sheetPr>
  <dimension ref="A1:I39"/>
  <sheetViews>
    <sheetView view="pageBreakPreview" topLeftCell="A12" zoomScale="119" zoomScaleNormal="100" zoomScaleSheetLayoutView="100" zoomScalePageLayoutView="110" workbookViewId="0">
      <selection activeCell="G32" sqref="G32"/>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+'3.01.04'!A1:G4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3.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HOSPITAL'!B41</f>
        <v xml:space="preserve">Suministro de archivador </v>
      </c>
      <c r="B8" s="420"/>
      <c r="C8" s="420"/>
      <c r="D8" s="420"/>
      <c r="E8" s="420"/>
      <c r="F8" s="62" t="s">
        <v>35</v>
      </c>
      <c r="G8" s="63" t="str">
        <f>+'PPTO HOSPITAL'!A41</f>
        <v>3,01,09</v>
      </c>
    </row>
    <row r="9" spans="1:7" x14ac:dyDescent="0.25">
      <c r="A9" s="420"/>
      <c r="B9" s="420"/>
      <c r="C9" s="420"/>
      <c r="D9" s="420"/>
      <c r="E9" s="420"/>
      <c r="F9" s="62" t="s">
        <v>36</v>
      </c>
      <c r="G9" s="64" t="str">
        <f>+'PPTO HOSPITAL'!C41</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ROUND((G30+G20)*0.05,0)</f>
        <v>83175</v>
      </c>
      <c r="G12" s="73"/>
    </row>
    <row r="13" spans="1:7" x14ac:dyDescent="0.25">
      <c r="A13" s="415"/>
      <c r="B13" s="416"/>
      <c r="C13" s="75"/>
      <c r="D13" s="76"/>
      <c r="E13" s="77"/>
      <c r="F13" s="76"/>
      <c r="G13" s="78"/>
    </row>
    <row r="14" spans="1:7" x14ac:dyDescent="0.25">
      <c r="A14" s="66"/>
      <c r="B14" s="66"/>
      <c r="C14" s="66"/>
      <c r="D14" s="66"/>
      <c r="E14" s="66"/>
      <c r="F14" s="79" t="s">
        <v>43</v>
      </c>
      <c r="G14" s="142">
        <f>SUM(F12:F13)</f>
        <v>83175</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398" t="s">
        <v>569</v>
      </c>
      <c r="B17" s="399"/>
      <c r="C17" s="70" t="s">
        <v>13</v>
      </c>
      <c r="D17" s="71">
        <v>1623729.5238095238</v>
      </c>
      <c r="E17" s="143">
        <v>1</v>
      </c>
      <c r="F17" s="162">
        <f>ROUND(D17*E17,0)</f>
        <v>1623730</v>
      </c>
      <c r="G17" s="169"/>
    </row>
    <row r="18" spans="1:7" ht="26.25" customHeight="1" x14ac:dyDescent="0.25">
      <c r="A18" s="398" t="s">
        <v>568</v>
      </c>
      <c r="B18" s="399"/>
      <c r="C18" s="70" t="s">
        <v>565</v>
      </c>
      <c r="D18" s="71">
        <v>10000</v>
      </c>
      <c r="E18" s="143">
        <v>1</v>
      </c>
      <c r="F18" s="162">
        <f>ROUND(D18*E18,0)</f>
        <v>10000</v>
      </c>
      <c r="G18" s="169"/>
    </row>
    <row r="19" spans="1:7" x14ac:dyDescent="0.25">
      <c r="A19" s="415"/>
      <c r="B19" s="416"/>
      <c r="C19" s="75"/>
      <c r="D19" s="76"/>
      <c r="E19" s="77"/>
      <c r="F19" s="76"/>
      <c r="G19" s="78"/>
    </row>
    <row r="20" spans="1:7" x14ac:dyDescent="0.25">
      <c r="A20" s="66"/>
      <c r="B20" s="66"/>
      <c r="C20" s="66"/>
      <c r="D20" s="66"/>
      <c r="E20" s="66"/>
      <c r="F20" s="79" t="s">
        <v>43</v>
      </c>
      <c r="G20" s="81">
        <f>SUM(F17:F19)</f>
        <v>1633730</v>
      </c>
    </row>
    <row r="21" spans="1:7" x14ac:dyDescent="0.25">
      <c r="A21" s="65" t="s">
        <v>48</v>
      </c>
      <c r="B21" s="66"/>
      <c r="C21" s="66"/>
      <c r="D21" s="66"/>
      <c r="E21" s="66"/>
      <c r="F21" s="66"/>
      <c r="G21" s="67"/>
    </row>
    <row r="22" spans="1:7" ht="20.399999999999999" x14ac:dyDescent="0.25">
      <c r="A22" s="417" t="s">
        <v>49</v>
      </c>
      <c r="B22" s="418"/>
      <c r="C22" s="68" t="s">
        <v>50</v>
      </c>
      <c r="D22" s="68" t="s">
        <v>51</v>
      </c>
      <c r="E22" s="68" t="s">
        <v>52</v>
      </c>
      <c r="F22" s="68" t="s">
        <v>42</v>
      </c>
      <c r="G22" s="69"/>
    </row>
    <row r="23" spans="1:7" x14ac:dyDescent="0.25">
      <c r="A23" s="398" t="s">
        <v>53</v>
      </c>
      <c r="B23" s="399"/>
      <c r="C23" s="82">
        <v>30</v>
      </c>
      <c r="D23" s="83">
        <v>1</v>
      </c>
      <c r="E23" s="166">
        <v>1200</v>
      </c>
      <c r="F23" s="84">
        <f>ROUND(C23*D23*E23,0)</f>
        <v>36000</v>
      </c>
      <c r="G23" s="141"/>
    </row>
    <row r="24" spans="1:7" x14ac:dyDescent="0.25">
      <c r="A24" s="415"/>
      <c r="B24" s="416"/>
      <c r="C24" s="85"/>
      <c r="D24" s="85"/>
      <c r="E24" s="85"/>
      <c r="F24" s="86"/>
      <c r="G24" s="78"/>
    </row>
    <row r="25" spans="1:7" x14ac:dyDescent="0.25">
      <c r="A25" s="66"/>
      <c r="B25" s="66"/>
      <c r="C25" s="66"/>
      <c r="D25" s="66"/>
      <c r="E25" s="66"/>
      <c r="F25" s="79" t="s">
        <v>43</v>
      </c>
      <c r="G25" s="81">
        <f>SUM(F23:F24)</f>
        <v>36000</v>
      </c>
    </row>
    <row r="26" spans="1:7" x14ac:dyDescent="0.25">
      <c r="A26" s="65" t="s">
        <v>54</v>
      </c>
      <c r="B26" s="66"/>
      <c r="C26" s="66"/>
      <c r="D26" s="66"/>
      <c r="E26" s="66"/>
      <c r="F26" s="66"/>
      <c r="G26" s="67"/>
    </row>
    <row r="27" spans="1:7" ht="20.399999999999999" x14ac:dyDescent="0.25">
      <c r="A27" s="167" t="s">
        <v>55</v>
      </c>
      <c r="B27" s="68" t="s">
        <v>47</v>
      </c>
      <c r="C27" s="68" t="s">
        <v>56</v>
      </c>
      <c r="D27" s="88" t="s">
        <v>57</v>
      </c>
      <c r="E27" s="68" t="s">
        <v>41</v>
      </c>
      <c r="F27" s="68" t="s">
        <v>42</v>
      </c>
      <c r="G27" s="89"/>
    </row>
    <row r="28" spans="1:7" x14ac:dyDescent="0.25">
      <c r="A28" s="90" t="s">
        <v>66</v>
      </c>
      <c r="B28" s="91">
        <v>1</v>
      </c>
      <c r="C28" s="164">
        <f>+CUADRILLAS!D93</f>
        <v>29772.157499999998</v>
      </c>
      <c r="D28" s="71">
        <f>B28*C28</f>
        <v>29772.157499999998</v>
      </c>
      <c r="E28" s="92">
        <v>1</v>
      </c>
      <c r="F28" s="162">
        <f>ROUND(D28*E28,0)</f>
        <v>29772</v>
      </c>
      <c r="G28" s="73"/>
    </row>
    <row r="29" spans="1:7" x14ac:dyDescent="0.25">
      <c r="A29" s="93"/>
      <c r="B29" s="94"/>
      <c r="C29" s="94"/>
      <c r="D29" s="94"/>
      <c r="E29" s="95"/>
      <c r="F29" s="94"/>
      <c r="G29" s="96"/>
    </row>
    <row r="30" spans="1:7" x14ac:dyDescent="0.25">
      <c r="A30" s="66"/>
      <c r="B30" s="66"/>
      <c r="C30" s="66"/>
      <c r="D30" s="66"/>
      <c r="E30" s="66"/>
      <c r="F30" s="79" t="s">
        <v>43</v>
      </c>
      <c r="G30" s="142">
        <f>SUM(F28:F29)</f>
        <v>29772</v>
      </c>
    </row>
    <row r="31" spans="1:7" x14ac:dyDescent="0.25">
      <c r="A31" s="66"/>
      <c r="B31" s="66"/>
      <c r="C31" s="66"/>
      <c r="D31" s="66"/>
      <c r="E31" s="66"/>
      <c r="F31" s="97"/>
      <c r="G31" s="67"/>
    </row>
    <row r="32" spans="1:7" x14ac:dyDescent="0.25">
      <c r="A32" s="66"/>
      <c r="B32" s="66"/>
      <c r="C32" s="66"/>
      <c r="D32" s="98" t="s">
        <v>60</v>
      </c>
      <c r="E32" s="97"/>
      <c r="F32" s="97"/>
      <c r="G32" s="152">
        <f>G14+G20+G25+G30</f>
        <v>1782677</v>
      </c>
    </row>
    <row r="34" spans="1:7" x14ac:dyDescent="0.25">
      <c r="A34" s="66"/>
      <c r="B34" s="66"/>
      <c r="C34" s="404" t="s">
        <v>405</v>
      </c>
      <c r="D34" s="405"/>
      <c r="E34" s="405"/>
      <c r="F34" s="154">
        <v>0.22</v>
      </c>
      <c r="G34" s="155">
        <f>+G32*F34</f>
        <v>392188.94</v>
      </c>
    </row>
    <row r="35" spans="1:7" x14ac:dyDescent="0.25">
      <c r="A35" s="66"/>
      <c r="B35" s="66"/>
      <c r="C35" s="400" t="s">
        <v>406</v>
      </c>
      <c r="D35" s="401"/>
      <c r="E35" s="401"/>
      <c r="F35" s="156">
        <v>0.03</v>
      </c>
      <c r="G35" s="157">
        <f>+G32*F35</f>
        <v>53480.31</v>
      </c>
    </row>
    <row r="36" spans="1:7" x14ac:dyDescent="0.25">
      <c r="A36" s="66"/>
      <c r="B36" s="66"/>
      <c r="C36" s="400" t="s">
        <v>407</v>
      </c>
      <c r="D36" s="401"/>
      <c r="E36" s="401"/>
      <c r="F36" s="156">
        <v>7.0000000000000007E-2</v>
      </c>
      <c r="G36" s="157">
        <f>+G32*F36</f>
        <v>124787.39000000001</v>
      </c>
    </row>
    <row r="37" spans="1:7" x14ac:dyDescent="0.25">
      <c r="A37" s="66"/>
      <c r="B37" s="66"/>
      <c r="C37" s="402"/>
      <c r="D37" s="403"/>
      <c r="E37" s="403"/>
      <c r="F37" s="158"/>
      <c r="G37" s="159"/>
    </row>
    <row r="38" spans="1:7" x14ac:dyDescent="0.25">
      <c r="A38" s="160" t="str">
        <f>+'3.01.04'!A38</f>
        <v>Firma del Profesional Responsable</v>
      </c>
      <c r="B38" s="66"/>
      <c r="C38" s="97"/>
      <c r="D38" s="97"/>
      <c r="E38" s="97"/>
      <c r="F38" s="161"/>
      <c r="G38" s="153"/>
    </row>
    <row r="39" spans="1:7" x14ac:dyDescent="0.25">
      <c r="A39" s="66"/>
      <c r="B39" s="66"/>
      <c r="C39" s="66"/>
      <c r="D39" s="98" t="s">
        <v>409</v>
      </c>
      <c r="E39" s="97"/>
      <c r="F39" s="97"/>
      <c r="G39" s="153">
        <f>+ROUND(SUM(G32:G37),0)</f>
        <v>2353134</v>
      </c>
    </row>
  </sheetData>
  <mergeCells count="17">
    <mergeCell ref="A23:B23"/>
    <mergeCell ref="A1:G4"/>
    <mergeCell ref="A5:G6"/>
    <mergeCell ref="A8:E9"/>
    <mergeCell ref="A11:B11"/>
    <mergeCell ref="A12:B12"/>
    <mergeCell ref="A13:B13"/>
    <mergeCell ref="A16:B16"/>
    <mergeCell ref="A17:B17"/>
    <mergeCell ref="A18:B18"/>
    <mergeCell ref="A19:B19"/>
    <mergeCell ref="A22:B22"/>
    <mergeCell ref="A24:B24"/>
    <mergeCell ref="C34:E34"/>
    <mergeCell ref="C35:E35"/>
    <mergeCell ref="C36:E36"/>
    <mergeCell ref="C37:E37"/>
  </mergeCells>
  <pageMargins left="0.7" right="0.7" top="0.75" bottom="0.75" header="0.3" footer="0.3"/>
  <pageSetup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00CDB-19CE-4645-B625-454FBEB404DA}">
  <sheetPr codeName="Hoja47">
    <tabColor theme="9" tint="0.39997558519241921"/>
    <pageSetUpPr fitToPage="1"/>
  </sheetPr>
  <dimension ref="A1:I38"/>
  <sheetViews>
    <sheetView view="pageBreakPreview" topLeftCell="A12" zoomScale="125" zoomScaleNormal="100" zoomScaleSheetLayoutView="100" zoomScalePageLayoutView="110" workbookViewId="0">
      <selection activeCell="D29" sqref="D29"/>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+'3.01.05'!A1:G4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30"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HOSPITAL'!B44</f>
        <v>Suministro e instalacion de puertas metalicas de 1,0 m X 2,0 m Cal. 20</v>
      </c>
      <c r="B8" s="420"/>
      <c r="C8" s="420"/>
      <c r="D8" s="420"/>
      <c r="E8" s="420"/>
      <c r="F8" s="62" t="s">
        <v>35</v>
      </c>
      <c r="G8" s="63" t="str">
        <f>+'PPTO HOSPITAL'!A44</f>
        <v>4,01,01</v>
      </c>
    </row>
    <row r="9" spans="1:7" x14ac:dyDescent="0.25">
      <c r="A9" s="420"/>
      <c r="B9" s="420"/>
      <c r="C9" s="420"/>
      <c r="D9" s="420"/>
      <c r="E9" s="420"/>
      <c r="F9" s="62" t="s">
        <v>36</v>
      </c>
      <c r="G9" s="64" t="str">
        <f>+'PPTO HOSPITAL'!C44</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v>43842.699999999939</v>
      </c>
      <c r="G12" s="73"/>
    </row>
    <row r="13" spans="1:7" x14ac:dyDescent="0.25">
      <c r="A13" s="415"/>
      <c r="B13" s="416"/>
      <c r="C13" s="75"/>
      <c r="D13" s="76"/>
      <c r="E13" s="77"/>
      <c r="F13" s="76"/>
      <c r="G13" s="78"/>
    </row>
    <row r="14" spans="1:7" x14ac:dyDescent="0.25">
      <c r="A14" s="66"/>
      <c r="B14" s="66"/>
      <c r="C14" s="66"/>
      <c r="D14" s="66"/>
      <c r="E14" s="66"/>
      <c r="F14" s="79" t="s">
        <v>43</v>
      </c>
      <c r="G14" s="142">
        <f>SUM(F12:F13)</f>
        <v>43842.699999999939</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8" ht="22.05" customHeight="1" x14ac:dyDescent="0.25">
      <c r="A17" s="398" t="s">
        <v>512</v>
      </c>
      <c r="B17" s="399"/>
      <c r="C17" s="70" t="s">
        <v>3</v>
      </c>
      <c r="D17" s="71">
        <f>+MATERIALES!C140</f>
        <v>385000</v>
      </c>
      <c r="E17" s="143">
        <v>2</v>
      </c>
      <c r="F17" s="162">
        <f>ROUND(D17*E17,0)</f>
        <v>770000</v>
      </c>
      <c r="G17" s="169"/>
    </row>
    <row r="18" spans="1:8" x14ac:dyDescent="0.25">
      <c r="A18" s="415"/>
      <c r="B18" s="416"/>
      <c r="C18" s="75"/>
      <c r="D18" s="76"/>
      <c r="E18" s="77"/>
      <c r="F18" s="76"/>
      <c r="G18" s="78"/>
    </row>
    <row r="19" spans="1:8" x14ac:dyDescent="0.25">
      <c r="A19" s="66"/>
      <c r="B19" s="66"/>
      <c r="C19" s="66"/>
      <c r="D19" s="66"/>
      <c r="E19" s="66"/>
      <c r="F19" s="79" t="s">
        <v>43</v>
      </c>
      <c r="G19" s="81">
        <f>SUM(F17:F18)</f>
        <v>770000</v>
      </c>
    </row>
    <row r="20" spans="1:8" x14ac:dyDescent="0.25">
      <c r="A20" s="65" t="s">
        <v>48</v>
      </c>
      <c r="B20" s="66"/>
      <c r="C20" s="66"/>
      <c r="D20" s="66"/>
      <c r="E20" s="66"/>
      <c r="F20" s="66"/>
      <c r="G20" s="67"/>
    </row>
    <row r="21" spans="1:8" ht="20.399999999999999" x14ac:dyDescent="0.25">
      <c r="A21" s="417" t="s">
        <v>49</v>
      </c>
      <c r="B21" s="418"/>
      <c r="C21" s="68" t="s">
        <v>50</v>
      </c>
      <c r="D21" s="68" t="s">
        <v>51</v>
      </c>
      <c r="E21" s="68" t="s">
        <v>52</v>
      </c>
      <c r="F21" s="68" t="s">
        <v>42</v>
      </c>
      <c r="G21" s="69"/>
    </row>
    <row r="22" spans="1:8" x14ac:dyDescent="0.25">
      <c r="A22" s="398" t="s">
        <v>53</v>
      </c>
      <c r="B22" s="399"/>
      <c r="C22" s="82">
        <v>30</v>
      </c>
      <c r="D22" s="83">
        <v>0.2</v>
      </c>
      <c r="E22" s="166">
        <v>1200</v>
      </c>
      <c r="F22" s="84">
        <f>ROUND(C22*D22*E22,0)</f>
        <v>7200</v>
      </c>
      <c r="G22" s="141"/>
    </row>
    <row r="23" spans="1:8" x14ac:dyDescent="0.25">
      <c r="A23" s="415"/>
      <c r="B23" s="416"/>
      <c r="C23" s="85"/>
      <c r="D23" s="85"/>
      <c r="E23" s="85"/>
      <c r="F23" s="86"/>
      <c r="G23" s="78"/>
    </row>
    <row r="24" spans="1:8" x14ac:dyDescent="0.25">
      <c r="A24" s="66"/>
      <c r="B24" s="66"/>
      <c r="C24" s="66"/>
      <c r="D24" s="66"/>
      <c r="E24" s="66"/>
      <c r="F24" s="79" t="s">
        <v>43</v>
      </c>
      <c r="G24" s="81">
        <f>SUM(F22:F23)</f>
        <v>7200</v>
      </c>
    </row>
    <row r="25" spans="1:8" x14ac:dyDescent="0.25">
      <c r="A25" s="65" t="s">
        <v>54</v>
      </c>
      <c r="B25" s="66"/>
      <c r="C25" s="66"/>
      <c r="D25" s="66"/>
      <c r="E25" s="66"/>
      <c r="F25" s="66"/>
      <c r="G25" s="67"/>
    </row>
    <row r="26" spans="1:8" ht="20.399999999999999" x14ac:dyDescent="0.25">
      <c r="A26" s="167" t="s">
        <v>55</v>
      </c>
      <c r="B26" s="68" t="s">
        <v>47</v>
      </c>
      <c r="C26" s="68" t="s">
        <v>56</v>
      </c>
      <c r="D26" s="88" t="s">
        <v>57</v>
      </c>
      <c r="E26" s="68" t="s">
        <v>41</v>
      </c>
      <c r="F26" s="68" t="s">
        <v>42</v>
      </c>
      <c r="G26" s="89"/>
    </row>
    <row r="27" spans="1:8" x14ac:dyDescent="0.25">
      <c r="A27" s="90" t="s">
        <v>73</v>
      </c>
      <c r="B27" s="91">
        <v>1</v>
      </c>
      <c r="C27" s="164">
        <f>+CUADRILLAS!D100</f>
        <v>47939.43</v>
      </c>
      <c r="D27" s="71">
        <f>B27*C27</f>
        <v>47939.43</v>
      </c>
      <c r="E27" s="92">
        <v>2.15</v>
      </c>
      <c r="F27" s="162">
        <f>ROUND(D27*E27,0)-0.7</f>
        <v>103069.3</v>
      </c>
      <c r="G27" s="73"/>
    </row>
    <row r="28" spans="1:8" x14ac:dyDescent="0.25">
      <c r="A28" s="93"/>
      <c r="B28" s="94"/>
      <c r="C28" s="94"/>
      <c r="D28" s="94"/>
      <c r="E28" s="95"/>
      <c r="F28" s="94"/>
      <c r="G28" s="96"/>
    </row>
    <row r="29" spans="1:8" x14ac:dyDescent="0.25">
      <c r="A29" s="66"/>
      <c r="B29" s="66"/>
      <c r="C29" s="66"/>
      <c r="D29" s="66"/>
      <c r="E29" s="66"/>
      <c r="F29" s="79" t="s">
        <v>43</v>
      </c>
      <c r="G29" s="175">
        <f>SUM(F27:F28)</f>
        <v>103069.3</v>
      </c>
    </row>
    <row r="30" spans="1:8" x14ac:dyDescent="0.25">
      <c r="A30" s="66"/>
      <c r="B30" s="66"/>
      <c r="C30" s="66"/>
      <c r="D30" s="66"/>
      <c r="E30" s="66"/>
      <c r="F30" s="97"/>
      <c r="G30" s="67"/>
    </row>
    <row r="31" spans="1:8" x14ac:dyDescent="0.25">
      <c r="A31" s="66"/>
      <c r="B31" s="66"/>
      <c r="C31" s="66"/>
      <c r="D31" s="98" t="s">
        <v>60</v>
      </c>
      <c r="E31" s="97"/>
      <c r="F31" s="97"/>
      <c r="G31" s="235">
        <f>G14+G19+G24+G29</f>
        <v>924112</v>
      </c>
      <c r="H31" s="271"/>
    </row>
    <row r="33" spans="1:7" x14ac:dyDescent="0.25">
      <c r="A33" s="66"/>
      <c r="B33" s="66"/>
      <c r="C33" s="404" t="s">
        <v>405</v>
      </c>
      <c r="D33" s="405"/>
      <c r="E33" s="405"/>
      <c r="F33" s="154">
        <v>0.22</v>
      </c>
      <c r="G33" s="155">
        <f>+G31*F33</f>
        <v>203304.64</v>
      </c>
    </row>
    <row r="34" spans="1:7" x14ac:dyDescent="0.25">
      <c r="A34" s="66"/>
      <c r="B34" s="66"/>
      <c r="C34" s="400" t="s">
        <v>406</v>
      </c>
      <c r="D34" s="401"/>
      <c r="E34" s="401"/>
      <c r="F34" s="156">
        <v>0.03</v>
      </c>
      <c r="G34" s="157">
        <f>+G31*F34</f>
        <v>27723.360000000001</v>
      </c>
    </row>
    <row r="35" spans="1:7" x14ac:dyDescent="0.25">
      <c r="A35" s="66"/>
      <c r="B35" s="66"/>
      <c r="C35" s="400" t="s">
        <v>407</v>
      </c>
      <c r="D35" s="401"/>
      <c r="E35" s="401"/>
      <c r="F35" s="156">
        <v>7.0000000000000007E-2</v>
      </c>
      <c r="G35" s="157">
        <f>+G31*F35</f>
        <v>64687.840000000004</v>
      </c>
    </row>
    <row r="36" spans="1:7" x14ac:dyDescent="0.25">
      <c r="A36" s="66"/>
      <c r="B36" s="66"/>
      <c r="C36" s="402"/>
      <c r="D36" s="403"/>
      <c r="E36" s="403"/>
      <c r="F36" s="158"/>
      <c r="G36" s="159"/>
    </row>
    <row r="37" spans="1:7" x14ac:dyDescent="0.25">
      <c r="A37" s="160" t="str">
        <f>+'3.01.05'!A38</f>
        <v>Firma del Profesional Responsable</v>
      </c>
      <c r="B37" s="66"/>
      <c r="C37" s="97"/>
      <c r="D37" s="97"/>
      <c r="E37" s="97"/>
      <c r="F37" s="161"/>
      <c r="G37" s="153"/>
    </row>
    <row r="38" spans="1:7" x14ac:dyDescent="0.25">
      <c r="A38" s="66"/>
      <c r="B38" s="66"/>
      <c r="C38" s="66"/>
      <c r="D38" s="98" t="s">
        <v>409</v>
      </c>
      <c r="E38" s="97"/>
      <c r="F38" s="97"/>
      <c r="G38" s="153">
        <f>+ROUND(SUM(G31:G36),0)</f>
        <v>1219828</v>
      </c>
    </row>
  </sheetData>
  <mergeCells count="16">
    <mergeCell ref="A21:B21"/>
    <mergeCell ref="A22:B22"/>
    <mergeCell ref="A5:G6"/>
    <mergeCell ref="A8:E9"/>
    <mergeCell ref="A11:B11"/>
    <mergeCell ref="A12:B12"/>
    <mergeCell ref="A1:G4"/>
    <mergeCell ref="A13:B13"/>
    <mergeCell ref="A16:B16"/>
    <mergeCell ref="A17:B17"/>
    <mergeCell ref="A18:B18"/>
    <mergeCell ref="A23:B23"/>
    <mergeCell ref="C33:E33"/>
    <mergeCell ref="C34:E34"/>
    <mergeCell ref="C35:E35"/>
    <mergeCell ref="C36:E36"/>
  </mergeCells>
  <pageMargins left="0.7" right="0.7" top="0.75" bottom="0.75" header="0.3" footer="0.3"/>
  <pageSetup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0CA01-55F7-FB4B-8DCA-E767D2665336}">
  <sheetPr codeName="Hoja48">
    <tabColor theme="9" tint="0.39997558519241921"/>
    <pageSetUpPr fitToPage="1"/>
  </sheetPr>
  <dimension ref="A1:I38"/>
  <sheetViews>
    <sheetView view="pageBreakPreview" zoomScaleNormal="100" zoomScaleSheetLayoutView="100" zoomScalePageLayoutView="110" workbookViewId="0">
      <selection activeCell="H16" sqref="H16"/>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+'4.01.01'!A1:G4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30"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ht="15.75" customHeight="1" x14ac:dyDescent="0.25">
      <c r="A8" s="420" t="str">
        <f>+'PPTO HOSPITAL'!B45</f>
        <v>Suministro e instalacion de puertas de madera de 1,20 m</v>
      </c>
      <c r="B8" s="420"/>
      <c r="C8" s="420"/>
      <c r="D8" s="420"/>
      <c r="E8" s="420"/>
      <c r="F8" s="62" t="s">
        <v>35</v>
      </c>
      <c r="G8" s="63" t="str">
        <f>+'PPTO HOSPITAL'!A45</f>
        <v>4,01,02</v>
      </c>
    </row>
    <row r="9" spans="1:7" x14ac:dyDescent="0.25">
      <c r="A9" s="420"/>
      <c r="B9" s="420"/>
      <c r="C9" s="420"/>
      <c r="D9" s="420"/>
      <c r="E9" s="420"/>
      <c r="F9" s="62" t="s">
        <v>36</v>
      </c>
      <c r="G9" s="64" t="str">
        <f>+'PPTO HOSPITAL'!C45</f>
        <v>und</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ROUND((G29+G19)*0.05,0)</f>
        <v>19830</v>
      </c>
      <c r="G12" s="73"/>
    </row>
    <row r="13" spans="1:7" x14ac:dyDescent="0.25">
      <c r="A13" s="415"/>
      <c r="B13" s="416"/>
      <c r="C13" s="75"/>
      <c r="D13" s="76"/>
      <c r="E13" s="77"/>
      <c r="F13" s="76"/>
      <c r="G13" s="78"/>
    </row>
    <row r="14" spans="1:7" x14ac:dyDescent="0.25">
      <c r="A14" s="66"/>
      <c r="B14" s="66"/>
      <c r="C14" s="66"/>
      <c r="D14" s="66"/>
      <c r="E14" s="66"/>
      <c r="F14" s="79" t="s">
        <v>43</v>
      </c>
      <c r="G14" s="142">
        <f>SUM(F12:F13)</f>
        <v>19830</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ht="35.25" customHeight="1" x14ac:dyDescent="0.25">
      <c r="A17" s="398" t="s">
        <v>570</v>
      </c>
      <c r="B17" s="399"/>
      <c r="C17" s="70" t="s">
        <v>3</v>
      </c>
      <c r="D17" s="71">
        <v>300715.90485607169</v>
      </c>
      <c r="E17" s="143">
        <v>1</v>
      </c>
      <c r="F17" s="162">
        <f>ROUND(D17*E17,0)</f>
        <v>300716</v>
      </c>
      <c r="G17" s="169"/>
    </row>
    <row r="18" spans="1:7" x14ac:dyDescent="0.25">
      <c r="A18" s="415"/>
      <c r="B18" s="416"/>
      <c r="C18" s="75"/>
      <c r="D18" s="76"/>
      <c r="E18" s="77"/>
      <c r="F18" s="76"/>
      <c r="G18" s="78"/>
    </row>
    <row r="19" spans="1:7" x14ac:dyDescent="0.25">
      <c r="A19" s="66"/>
      <c r="B19" s="66"/>
      <c r="C19" s="66"/>
      <c r="D19" s="66"/>
      <c r="E19" s="66"/>
      <c r="F19" s="79" t="s">
        <v>43</v>
      </c>
      <c r="G19" s="81">
        <f>SUM(F17:F18)</f>
        <v>300716</v>
      </c>
    </row>
    <row r="20" spans="1:7" x14ac:dyDescent="0.25">
      <c r="A20" s="65" t="s">
        <v>48</v>
      </c>
      <c r="B20" s="66"/>
      <c r="C20" s="66"/>
      <c r="D20" s="66"/>
      <c r="E20" s="66"/>
      <c r="F20" s="66"/>
      <c r="G20" s="67"/>
    </row>
    <row r="21" spans="1:7" ht="20.399999999999999" x14ac:dyDescent="0.25">
      <c r="A21" s="417" t="s">
        <v>49</v>
      </c>
      <c r="B21" s="418"/>
      <c r="C21" s="68" t="s">
        <v>50</v>
      </c>
      <c r="D21" s="68" t="s">
        <v>51</v>
      </c>
      <c r="E21" s="68" t="s">
        <v>52</v>
      </c>
      <c r="F21" s="68" t="s">
        <v>42</v>
      </c>
      <c r="G21" s="69"/>
    </row>
    <row r="22" spans="1:7" x14ac:dyDescent="0.25">
      <c r="A22" s="398" t="s">
        <v>53</v>
      </c>
      <c r="B22" s="399"/>
      <c r="C22" s="82">
        <v>30</v>
      </c>
      <c r="D22" s="83">
        <v>0.2</v>
      </c>
      <c r="E22" s="166">
        <v>1200</v>
      </c>
      <c r="F22" s="84">
        <f>ROUND(C22*D22*E22,0)</f>
        <v>7200</v>
      </c>
      <c r="G22" s="141"/>
    </row>
    <row r="23" spans="1:7" x14ac:dyDescent="0.25">
      <c r="A23" s="415"/>
      <c r="B23" s="416"/>
      <c r="C23" s="85"/>
      <c r="D23" s="85"/>
      <c r="E23" s="85"/>
      <c r="F23" s="86"/>
      <c r="G23" s="78"/>
    </row>
    <row r="24" spans="1:7" x14ac:dyDescent="0.25">
      <c r="A24" s="66"/>
      <c r="B24" s="66"/>
      <c r="C24" s="66"/>
      <c r="D24" s="66"/>
      <c r="E24" s="66"/>
      <c r="F24" s="79" t="s">
        <v>43</v>
      </c>
      <c r="G24" s="81">
        <f>SUM(F22:F23)</f>
        <v>7200</v>
      </c>
    </row>
    <row r="25" spans="1:7" x14ac:dyDescent="0.25">
      <c r="A25" s="65" t="s">
        <v>54</v>
      </c>
      <c r="B25" s="66"/>
      <c r="C25" s="66"/>
      <c r="D25" s="66"/>
      <c r="E25" s="66"/>
      <c r="F25" s="66"/>
      <c r="G25" s="67"/>
    </row>
    <row r="26" spans="1:7" ht="20.399999999999999" x14ac:dyDescent="0.25">
      <c r="A26" s="167" t="s">
        <v>55</v>
      </c>
      <c r="B26" s="68" t="s">
        <v>47</v>
      </c>
      <c r="C26" s="68" t="s">
        <v>56</v>
      </c>
      <c r="D26" s="88" t="s">
        <v>57</v>
      </c>
      <c r="E26" s="68" t="s">
        <v>41</v>
      </c>
      <c r="F26" s="68" t="s">
        <v>42</v>
      </c>
      <c r="G26" s="89"/>
    </row>
    <row r="27" spans="1:7" x14ac:dyDescent="0.25">
      <c r="A27" s="90" t="s">
        <v>73</v>
      </c>
      <c r="B27" s="91">
        <v>1</v>
      </c>
      <c r="C27" s="164">
        <f>+'4.01.01'!C27</f>
        <v>47939.43</v>
      </c>
      <c r="D27" s="71">
        <f>B27*C27</f>
        <v>47939.43</v>
      </c>
      <c r="E27" s="92">
        <v>2</v>
      </c>
      <c r="F27" s="162">
        <f>ROUND(D27*E27,0)-0.7</f>
        <v>95878.3</v>
      </c>
      <c r="G27" s="73"/>
    </row>
    <row r="28" spans="1:7" x14ac:dyDescent="0.25">
      <c r="A28" s="93"/>
      <c r="B28" s="94"/>
      <c r="C28" s="94"/>
      <c r="D28" s="94"/>
      <c r="E28" s="95"/>
      <c r="F28" s="94"/>
      <c r="G28" s="96"/>
    </row>
    <row r="29" spans="1:7" x14ac:dyDescent="0.25">
      <c r="A29" s="66"/>
      <c r="B29" s="66"/>
      <c r="C29" s="66"/>
      <c r="D29" s="66"/>
      <c r="E29" s="66"/>
      <c r="F29" s="79" t="s">
        <v>43</v>
      </c>
      <c r="G29" s="175">
        <f>SUM(F27:F28)</f>
        <v>95878.3</v>
      </c>
    </row>
    <row r="30" spans="1:7" x14ac:dyDescent="0.25">
      <c r="A30" s="66"/>
      <c r="B30" s="66"/>
      <c r="C30" s="66"/>
      <c r="D30" s="66"/>
      <c r="E30" s="66"/>
      <c r="F30" s="97"/>
      <c r="G30" s="67"/>
    </row>
    <row r="31" spans="1:7" x14ac:dyDescent="0.25">
      <c r="A31" s="66"/>
      <c r="B31" s="66"/>
      <c r="C31" s="66"/>
      <c r="D31" s="98" t="s">
        <v>60</v>
      </c>
      <c r="E31" s="97"/>
      <c r="F31" s="97"/>
      <c r="G31" s="235">
        <f>G14+G19+G24+G29</f>
        <v>423624.3</v>
      </c>
    </row>
    <row r="33" spans="1:7" x14ac:dyDescent="0.25">
      <c r="A33" s="66"/>
      <c r="B33" s="66"/>
      <c r="C33" s="404" t="s">
        <v>405</v>
      </c>
      <c r="D33" s="405"/>
      <c r="E33" s="405"/>
      <c r="F33" s="154">
        <v>0.22</v>
      </c>
      <c r="G33" s="155">
        <f>+G31*F33</f>
        <v>93197.346000000005</v>
      </c>
    </row>
    <row r="34" spans="1:7" x14ac:dyDescent="0.25">
      <c r="A34" s="66"/>
      <c r="B34" s="66"/>
      <c r="C34" s="400" t="s">
        <v>406</v>
      </c>
      <c r="D34" s="401"/>
      <c r="E34" s="401"/>
      <c r="F34" s="156">
        <v>0.03</v>
      </c>
      <c r="G34" s="157">
        <f>+G31*F34</f>
        <v>12708.728999999999</v>
      </c>
    </row>
    <row r="35" spans="1:7" x14ac:dyDescent="0.25">
      <c r="A35" s="66"/>
      <c r="B35" s="66"/>
      <c r="C35" s="400" t="s">
        <v>407</v>
      </c>
      <c r="D35" s="401"/>
      <c r="E35" s="401"/>
      <c r="F35" s="156">
        <v>7.0000000000000007E-2</v>
      </c>
      <c r="G35" s="157">
        <f>+G31*F35</f>
        <v>29653.701000000001</v>
      </c>
    </row>
    <row r="36" spans="1:7" x14ac:dyDescent="0.25">
      <c r="A36" s="66"/>
      <c r="B36" s="66"/>
      <c r="C36" s="402"/>
      <c r="D36" s="403"/>
      <c r="E36" s="403"/>
      <c r="F36" s="158"/>
      <c r="G36" s="159"/>
    </row>
    <row r="37" spans="1:7" x14ac:dyDescent="0.25">
      <c r="A37" s="160" t="str">
        <f>+'4.01.01'!A37</f>
        <v>Firma del Profesional Responsable</v>
      </c>
      <c r="B37" s="66"/>
      <c r="C37" s="97"/>
      <c r="D37" s="97"/>
      <c r="E37" s="97"/>
      <c r="F37" s="161"/>
      <c r="G37" s="153"/>
    </row>
    <row r="38" spans="1:7" x14ac:dyDescent="0.25">
      <c r="A38" s="66"/>
      <c r="B38" s="66"/>
      <c r="C38" s="66"/>
      <c r="D38" s="98" t="s">
        <v>409</v>
      </c>
      <c r="E38" s="97"/>
      <c r="F38" s="97"/>
      <c r="G38" s="153">
        <f>+ROUND(SUM(G31:G36),0)</f>
        <v>559184</v>
      </c>
    </row>
  </sheetData>
  <mergeCells count="16">
    <mergeCell ref="A21:B21"/>
    <mergeCell ref="A22:B22"/>
    <mergeCell ref="A5:G6"/>
    <mergeCell ref="A8:E9"/>
    <mergeCell ref="A11:B11"/>
    <mergeCell ref="A12:B12"/>
    <mergeCell ref="A1:G4"/>
    <mergeCell ref="A13:B13"/>
    <mergeCell ref="A16:B16"/>
    <mergeCell ref="A17:B17"/>
    <mergeCell ref="A18:B18"/>
    <mergeCell ref="A23:B23"/>
    <mergeCell ref="C33:E33"/>
    <mergeCell ref="C34:E34"/>
    <mergeCell ref="C35:E35"/>
    <mergeCell ref="C36:E36"/>
  </mergeCells>
  <pageMargins left="0.7" right="0.7" top="0.75" bottom="0.75" header="0.3" footer="0.3"/>
  <pageSetup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8B9B8-B715-F448-85E9-515E50AAEC8C}">
  <sheetPr codeName="Hoja49">
    <tabColor theme="9" tint="0.39997558519241921"/>
    <pageSetUpPr fitToPage="1"/>
  </sheetPr>
  <dimension ref="A1:I43"/>
  <sheetViews>
    <sheetView view="pageBreakPreview" topLeftCell="A3" zoomScaleNormal="100" zoomScaleSheetLayoutView="100" zoomScalePageLayoutView="110" workbookViewId="0">
      <selection activeCell="C18" sqref="C18"/>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+'4.01.02'!A1:G4</f>
        <v xml:space="preserve">ADECUACION Y MANTENIMIENTO DE LAS INSTALACIONES FISICAS DEL HOSPITAL SERAFIN MONTAÑA CUELLAR DEL MUNICIPIO DE SAN LUIS TOLIMA </v>
      </c>
      <c r="B1" s="407"/>
      <c r="C1" s="407"/>
      <c r="D1" s="407"/>
      <c r="E1" s="407"/>
      <c r="F1" s="407"/>
      <c r="G1" s="408"/>
    </row>
    <row r="2" spans="1:9" ht="19.5" customHeight="1" x14ac:dyDescent="0.25">
      <c r="A2" s="409"/>
      <c r="B2" s="410"/>
      <c r="C2" s="410"/>
      <c r="D2" s="410"/>
      <c r="E2" s="410"/>
      <c r="F2" s="410"/>
      <c r="G2" s="411"/>
    </row>
    <row r="3" spans="1:9" ht="19.5" customHeight="1" x14ac:dyDescent="0.25">
      <c r="A3" s="409"/>
      <c r="B3" s="410"/>
      <c r="C3" s="410"/>
      <c r="D3" s="410"/>
      <c r="E3" s="410"/>
      <c r="F3" s="410"/>
      <c r="G3" s="411"/>
    </row>
    <row r="4" spans="1:9" ht="38.2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HOSPITAL'!B46</f>
        <v xml:space="preserve">Suministro e instalacion de ventanas en aluminio y vidrio incoloro </v>
      </c>
      <c r="B8" s="420"/>
      <c r="C8" s="420"/>
      <c r="D8" s="420"/>
      <c r="E8" s="420"/>
      <c r="F8" s="62" t="s">
        <v>35</v>
      </c>
      <c r="G8" s="63" t="str">
        <f>+'PPTO HOSPITAL'!A46</f>
        <v>4,01,03</v>
      </c>
    </row>
    <row r="9" spans="1:9" ht="15" customHeight="1" x14ac:dyDescent="0.25">
      <c r="A9" s="420"/>
      <c r="B9" s="420"/>
      <c r="C9" s="420"/>
      <c r="D9" s="420"/>
      <c r="E9" s="420"/>
      <c r="F9" s="62" t="s">
        <v>36</v>
      </c>
      <c r="G9" s="64" t="str">
        <f>+'PPTO HOSPITAL'!C46</f>
        <v>und</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ROUND((G34+G24)*0.05,0)</f>
        <v>23264</v>
      </c>
      <c r="G12" s="73"/>
    </row>
    <row r="13" spans="1:9" x14ac:dyDescent="0.3">
      <c r="A13" s="398"/>
      <c r="B13" s="399"/>
      <c r="C13" s="70"/>
      <c r="D13" s="74"/>
      <c r="E13" s="176"/>
      <c r="F13" s="162"/>
      <c r="G13" s="80"/>
      <c r="I13" s="177"/>
    </row>
    <row r="14" spans="1:9" x14ac:dyDescent="0.25">
      <c r="A14" s="415"/>
      <c r="B14" s="416"/>
      <c r="C14" s="75"/>
      <c r="D14" s="76"/>
      <c r="E14" s="77"/>
      <c r="F14" s="76"/>
      <c r="G14" s="78"/>
    </row>
    <row r="15" spans="1:9" x14ac:dyDescent="0.25">
      <c r="A15" s="66"/>
      <c r="B15" s="66"/>
      <c r="C15" s="66"/>
      <c r="D15" s="66"/>
      <c r="E15" s="66"/>
      <c r="F15" s="79" t="s">
        <v>43</v>
      </c>
      <c r="G15" s="142">
        <f>SUM(F12:F14)</f>
        <v>23264</v>
      </c>
    </row>
    <row r="16" spans="1:9" x14ac:dyDescent="0.25">
      <c r="A16" s="65" t="s">
        <v>44</v>
      </c>
      <c r="B16" s="66"/>
      <c r="C16" s="66"/>
      <c r="D16" s="66"/>
      <c r="E16" s="66"/>
      <c r="F16" s="66"/>
      <c r="G16" s="67"/>
    </row>
    <row r="17" spans="1:7" x14ac:dyDescent="0.25">
      <c r="A17" s="417" t="s">
        <v>38</v>
      </c>
      <c r="B17" s="418"/>
      <c r="C17" s="68" t="s">
        <v>45</v>
      </c>
      <c r="D17" s="68" t="s">
        <v>46</v>
      </c>
      <c r="E17" s="68" t="s">
        <v>47</v>
      </c>
      <c r="F17" s="68" t="s">
        <v>42</v>
      </c>
      <c r="G17" s="69"/>
    </row>
    <row r="18" spans="1:7" x14ac:dyDescent="0.25">
      <c r="A18" s="398" t="s">
        <v>571</v>
      </c>
      <c r="B18" s="399"/>
      <c r="C18" s="70" t="s">
        <v>3</v>
      </c>
      <c r="D18" s="71">
        <v>257340.95238095237</v>
      </c>
      <c r="E18" s="143">
        <v>1</v>
      </c>
      <c r="F18" s="162">
        <f>ROUND(D18*E18,0)</f>
        <v>257341</v>
      </c>
      <c r="G18" s="169"/>
    </row>
    <row r="19" spans="1:7" x14ac:dyDescent="0.25">
      <c r="A19" s="398" t="s">
        <v>572</v>
      </c>
      <c r="B19" s="399"/>
      <c r="C19" s="70" t="s">
        <v>3</v>
      </c>
      <c r="D19" s="71">
        <v>95000</v>
      </c>
      <c r="E19" s="143">
        <v>1</v>
      </c>
      <c r="F19" s="162">
        <f>ROUND(D19*E19,0)</f>
        <v>95000</v>
      </c>
      <c r="G19" s="169"/>
    </row>
    <row r="20" spans="1:7" x14ac:dyDescent="0.25">
      <c r="A20" s="398" t="s">
        <v>573</v>
      </c>
      <c r="B20" s="399"/>
      <c r="C20" s="70" t="s">
        <v>565</v>
      </c>
      <c r="D20" s="71">
        <v>30000</v>
      </c>
      <c r="E20" s="143">
        <v>1</v>
      </c>
      <c r="F20" s="162">
        <f>ROUND(D20*E20,0)</f>
        <v>30000</v>
      </c>
      <c r="G20" s="169"/>
    </row>
    <row r="21" spans="1:7" x14ac:dyDescent="0.25">
      <c r="A21" s="398" t="s">
        <v>574</v>
      </c>
      <c r="B21" s="399"/>
      <c r="C21" s="172" t="s">
        <v>565</v>
      </c>
      <c r="D21" s="74">
        <v>15000</v>
      </c>
      <c r="E21" s="173">
        <v>1</v>
      </c>
      <c r="F21" s="162">
        <f>ROUND(D21*E21,0)</f>
        <v>15000</v>
      </c>
      <c r="G21" s="174"/>
    </row>
    <row r="22" spans="1:7" x14ac:dyDescent="0.25">
      <c r="A22" s="398" t="s">
        <v>575</v>
      </c>
      <c r="B22" s="399"/>
      <c r="C22" s="172" t="s">
        <v>565</v>
      </c>
      <c r="D22" s="74">
        <v>20000</v>
      </c>
      <c r="E22" s="173">
        <v>1</v>
      </c>
      <c r="F22" s="162">
        <f>ROUND(D22*E22,0)</f>
        <v>20000</v>
      </c>
      <c r="G22" s="174"/>
    </row>
    <row r="23" spans="1:7" x14ac:dyDescent="0.25">
      <c r="A23" s="415"/>
      <c r="B23" s="416"/>
      <c r="C23" s="75"/>
      <c r="D23" s="76"/>
      <c r="E23" s="77"/>
      <c r="F23" s="76"/>
      <c r="G23" s="78"/>
    </row>
    <row r="24" spans="1:7" x14ac:dyDescent="0.25">
      <c r="A24" s="66"/>
      <c r="B24" s="66"/>
      <c r="C24" s="66"/>
      <c r="D24" s="66"/>
      <c r="E24" s="66"/>
      <c r="F24" s="79" t="s">
        <v>43</v>
      </c>
      <c r="G24" s="81">
        <f>SUM(F18:F23)</f>
        <v>417341</v>
      </c>
    </row>
    <row r="25" spans="1:7" x14ac:dyDescent="0.25">
      <c r="A25" s="65" t="s">
        <v>48</v>
      </c>
      <c r="B25" s="66"/>
      <c r="C25" s="66"/>
      <c r="D25" s="66"/>
      <c r="E25" s="66"/>
      <c r="F25" s="66"/>
      <c r="G25" s="67"/>
    </row>
    <row r="26" spans="1:7" ht="20.399999999999999" x14ac:dyDescent="0.25">
      <c r="A26" s="417" t="s">
        <v>49</v>
      </c>
      <c r="B26" s="418"/>
      <c r="C26" s="68" t="s">
        <v>50</v>
      </c>
      <c r="D26" s="68" t="s">
        <v>51</v>
      </c>
      <c r="E26" s="68" t="s">
        <v>52</v>
      </c>
      <c r="F26" s="68" t="s">
        <v>42</v>
      </c>
      <c r="G26" s="69"/>
    </row>
    <row r="27" spans="1:7" x14ac:dyDescent="0.25">
      <c r="A27" s="398" t="s">
        <v>53</v>
      </c>
      <c r="B27" s="399"/>
      <c r="C27" s="82">
        <v>30</v>
      </c>
      <c r="D27" s="83">
        <v>0.03</v>
      </c>
      <c r="E27" s="166">
        <v>1200</v>
      </c>
      <c r="F27" s="84">
        <f>ROUND(C27*D27*E27,0)</f>
        <v>1080</v>
      </c>
      <c r="G27" s="141"/>
    </row>
    <row r="28" spans="1:7" x14ac:dyDescent="0.25">
      <c r="A28" s="415"/>
      <c r="B28" s="416"/>
      <c r="C28" s="85"/>
      <c r="D28" s="85"/>
      <c r="E28" s="85"/>
      <c r="F28" s="86"/>
      <c r="G28" s="78"/>
    </row>
    <row r="29" spans="1:7" x14ac:dyDescent="0.25">
      <c r="A29" s="66"/>
      <c r="B29" s="66"/>
      <c r="C29" s="66"/>
      <c r="D29" s="66"/>
      <c r="E29" s="66"/>
      <c r="F29" s="79" t="s">
        <v>43</v>
      </c>
      <c r="G29" s="81">
        <f>SUM(F27:F28)</f>
        <v>1080</v>
      </c>
    </row>
    <row r="30" spans="1:7" x14ac:dyDescent="0.25">
      <c r="A30" s="65" t="s">
        <v>54</v>
      </c>
      <c r="B30" s="66"/>
      <c r="C30" s="66"/>
      <c r="D30" s="66"/>
      <c r="E30" s="66"/>
      <c r="F30" s="66"/>
      <c r="G30" s="67"/>
    </row>
    <row r="31" spans="1:7" ht="20.399999999999999" x14ac:dyDescent="0.25">
      <c r="A31" s="167" t="s">
        <v>55</v>
      </c>
      <c r="B31" s="68" t="s">
        <v>47</v>
      </c>
      <c r="C31" s="68" t="s">
        <v>56</v>
      </c>
      <c r="D31" s="88" t="s">
        <v>57</v>
      </c>
      <c r="E31" s="68" t="s">
        <v>41</v>
      </c>
      <c r="F31" s="68" t="s">
        <v>42</v>
      </c>
      <c r="G31" s="89"/>
    </row>
    <row r="32" spans="1:7" x14ac:dyDescent="0.25">
      <c r="A32" s="90" t="s">
        <v>73</v>
      </c>
      <c r="B32" s="91">
        <v>1</v>
      </c>
      <c r="C32" s="164">
        <f>+'4.01.02'!C27</f>
        <v>47939.43</v>
      </c>
      <c r="D32" s="71">
        <f>B32*C32</f>
        <v>47939.43</v>
      </c>
      <c r="E32" s="92">
        <v>1</v>
      </c>
      <c r="F32" s="162">
        <f>ROUND(D32*E32,0)</f>
        <v>47939</v>
      </c>
      <c r="G32" s="73"/>
    </row>
    <row r="33" spans="1:7" x14ac:dyDescent="0.25">
      <c r="A33" s="93"/>
      <c r="B33" s="94"/>
      <c r="C33" s="94"/>
      <c r="D33" s="94"/>
      <c r="E33" s="95"/>
      <c r="F33" s="94"/>
      <c r="G33" s="96"/>
    </row>
    <row r="34" spans="1:7" x14ac:dyDescent="0.25">
      <c r="A34" s="66"/>
      <c r="B34" s="66"/>
      <c r="C34" s="66"/>
      <c r="D34" s="66"/>
      <c r="E34" s="66"/>
      <c r="F34" s="79" t="s">
        <v>43</v>
      </c>
      <c r="G34" s="142">
        <f>SUM(F32:F33)</f>
        <v>47939</v>
      </c>
    </row>
    <row r="35" spans="1:7" x14ac:dyDescent="0.25">
      <c r="A35" s="66"/>
      <c r="B35" s="66"/>
      <c r="C35" s="66"/>
      <c r="D35" s="66"/>
      <c r="E35" s="66"/>
      <c r="F35" s="97"/>
      <c r="G35" s="67"/>
    </row>
    <row r="36" spans="1:7" x14ac:dyDescent="0.25">
      <c r="A36" s="66"/>
      <c r="B36" s="66"/>
      <c r="C36" s="66"/>
      <c r="D36" s="98" t="s">
        <v>60</v>
      </c>
      <c r="E36" s="97"/>
      <c r="F36" s="97"/>
      <c r="G36" s="235">
        <f>G15+G24+G29+G34</f>
        <v>489624</v>
      </c>
    </row>
    <row r="38" spans="1:7" x14ac:dyDescent="0.25">
      <c r="A38" s="66"/>
      <c r="B38" s="66"/>
      <c r="C38" s="404" t="s">
        <v>405</v>
      </c>
      <c r="D38" s="405"/>
      <c r="E38" s="405"/>
      <c r="F38" s="154">
        <v>0.22</v>
      </c>
      <c r="G38" s="155">
        <f>+G36*F38</f>
        <v>107717.28</v>
      </c>
    </row>
    <row r="39" spans="1:7" x14ac:dyDescent="0.25">
      <c r="A39" s="66"/>
      <c r="B39" s="66"/>
      <c r="C39" s="400" t="s">
        <v>406</v>
      </c>
      <c r="D39" s="401"/>
      <c r="E39" s="401"/>
      <c r="F39" s="156">
        <v>0.03</v>
      </c>
      <c r="G39" s="157">
        <f>+G36*F39</f>
        <v>14688.72</v>
      </c>
    </row>
    <row r="40" spans="1:7" x14ac:dyDescent="0.25">
      <c r="A40" s="66"/>
      <c r="B40" s="66"/>
      <c r="C40" s="400" t="s">
        <v>407</v>
      </c>
      <c r="D40" s="401"/>
      <c r="E40" s="401"/>
      <c r="F40" s="156">
        <v>7.0000000000000007E-2</v>
      </c>
      <c r="G40" s="157">
        <f>+G36*F40</f>
        <v>34273.68</v>
      </c>
    </row>
    <row r="41" spans="1:7" x14ac:dyDescent="0.25">
      <c r="A41" s="66"/>
      <c r="B41" s="66"/>
      <c r="C41" s="402" t="s">
        <v>408</v>
      </c>
      <c r="D41" s="403"/>
      <c r="E41" s="403"/>
      <c r="F41" s="158">
        <v>0.19</v>
      </c>
      <c r="G41" s="159">
        <f>+G40*F41</f>
        <v>6511.9992000000002</v>
      </c>
    </row>
    <row r="42" spans="1:7" x14ac:dyDescent="0.25">
      <c r="A42" s="160" t="str">
        <f>+'4.01.02'!A37</f>
        <v>Firma del Profesional Responsable</v>
      </c>
      <c r="B42" s="66"/>
      <c r="C42" s="97"/>
      <c r="D42" s="97"/>
      <c r="E42" s="97"/>
      <c r="F42" s="161"/>
      <c r="G42" s="153"/>
    </row>
    <row r="43" spans="1:7" x14ac:dyDescent="0.25">
      <c r="A43" s="66"/>
      <c r="B43" s="66"/>
      <c r="C43" s="66"/>
      <c r="D43" s="98" t="s">
        <v>409</v>
      </c>
      <c r="E43" s="97"/>
      <c r="F43" s="97"/>
      <c r="G43" s="153">
        <f>+ROUND(SUM(G36:G41),0)</f>
        <v>652816</v>
      </c>
    </row>
  </sheetData>
  <mergeCells count="21">
    <mergeCell ref="C38:E38"/>
    <mergeCell ref="C39:E39"/>
    <mergeCell ref="C40:E40"/>
    <mergeCell ref="C41:E41"/>
    <mergeCell ref="A27:B27"/>
    <mergeCell ref="A28:B28"/>
    <mergeCell ref="A1:G4"/>
    <mergeCell ref="A19:B19"/>
    <mergeCell ref="A20:B20"/>
    <mergeCell ref="A23:B23"/>
    <mergeCell ref="A26:B26"/>
    <mergeCell ref="A13:B13"/>
    <mergeCell ref="A14:B14"/>
    <mergeCell ref="A17:B17"/>
    <mergeCell ref="A18:B18"/>
    <mergeCell ref="A5:G6"/>
    <mergeCell ref="A8:E9"/>
    <mergeCell ref="A11:B11"/>
    <mergeCell ref="A12:B12"/>
    <mergeCell ref="A21:B21"/>
    <mergeCell ref="A22:B22"/>
  </mergeCells>
  <pageMargins left="0.7" right="0.7" top="0.75" bottom="0.75" header="0.3" footer="0.3"/>
  <pageSetup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4C318-1145-9044-A168-003B2CEC9DE8}">
  <sheetPr codeName="Hoja50">
    <tabColor theme="9" tint="0.39997558519241921"/>
    <pageSetUpPr fitToPage="1"/>
  </sheetPr>
  <dimension ref="A1:I42"/>
  <sheetViews>
    <sheetView view="pageBreakPreview" topLeftCell="A4" zoomScaleNormal="100" zoomScaleSheetLayoutView="100" zoomScalePageLayoutView="110" workbookViewId="0">
      <selection activeCell="G40" sqref="G40"/>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+'4.01.03'!A1:G4</f>
        <v xml:space="preserve">ADECUACION Y MANTENIMIENTO DE LAS INSTALACIONES FISICAS DEL HOSPITAL SERAFIN MONTAÑA CUELLAR DEL MUNICIPIO DE SAN LUIS TOLIMA </v>
      </c>
      <c r="B1" s="407"/>
      <c r="C1" s="407"/>
      <c r="D1" s="407"/>
      <c r="E1" s="407"/>
      <c r="F1" s="407"/>
      <c r="G1" s="408"/>
    </row>
    <row r="2" spans="1:9" ht="19.5" customHeight="1" x14ac:dyDescent="0.25">
      <c r="A2" s="409"/>
      <c r="B2" s="410"/>
      <c r="C2" s="410"/>
      <c r="D2" s="410"/>
      <c r="E2" s="410"/>
      <c r="F2" s="410"/>
      <c r="G2" s="411"/>
    </row>
    <row r="3" spans="1:9" ht="19.5" customHeight="1" x14ac:dyDescent="0.25">
      <c r="A3" s="409"/>
      <c r="B3" s="410"/>
      <c r="C3" s="410"/>
      <c r="D3" s="410"/>
      <c r="E3" s="410"/>
      <c r="F3" s="410"/>
      <c r="G3" s="411"/>
    </row>
    <row r="4" spans="1:9" ht="38.2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HOSPITAL'!B47</f>
        <v xml:space="preserve">Suministro e instalacion de cerradura tipo pala para puertas </v>
      </c>
      <c r="B8" s="420"/>
      <c r="C8" s="420"/>
      <c r="D8" s="420"/>
      <c r="E8" s="420"/>
      <c r="F8" s="62" t="s">
        <v>35</v>
      </c>
      <c r="G8" s="63" t="str">
        <f>+'PPTO HOSPITAL'!A47</f>
        <v>4,01,04</v>
      </c>
    </row>
    <row r="9" spans="1:9" ht="18.75" customHeight="1" x14ac:dyDescent="0.25">
      <c r="A9" s="420"/>
      <c r="B9" s="420"/>
      <c r="C9" s="420"/>
      <c r="D9" s="420"/>
      <c r="E9" s="420"/>
      <c r="F9" s="62" t="s">
        <v>36</v>
      </c>
      <c r="G9" s="64" t="str">
        <f>+'PPTO HOSPITAL'!C47</f>
        <v>und</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ROUND((G33+G23)*0.05,0)</f>
        <v>4781</v>
      </c>
      <c r="G12" s="73"/>
    </row>
    <row r="13" spans="1:9" x14ac:dyDescent="0.3">
      <c r="A13" s="398" t="s">
        <v>168</v>
      </c>
      <c r="B13" s="399"/>
      <c r="C13" s="70" t="s">
        <v>164</v>
      </c>
      <c r="D13" s="74">
        <f>+EQUIPOS!C11</f>
        <v>187.5</v>
      </c>
      <c r="E13" s="176">
        <v>0.1</v>
      </c>
      <c r="F13" s="162">
        <f>ROUND(D13*E13,0)</f>
        <v>19</v>
      </c>
      <c r="G13" s="80"/>
      <c r="I13" s="177"/>
    </row>
    <row r="14" spans="1:9" x14ac:dyDescent="0.3">
      <c r="A14" s="398" t="s">
        <v>169</v>
      </c>
      <c r="B14" s="399"/>
      <c r="C14" s="70" t="s">
        <v>109</v>
      </c>
      <c r="D14" s="74">
        <f>+EQUIPOS!C12</f>
        <v>500</v>
      </c>
      <c r="E14" s="176">
        <v>1.2500000000000001E-2</v>
      </c>
      <c r="F14" s="162">
        <f>ROUND(D14*E14,0)</f>
        <v>6</v>
      </c>
      <c r="G14" s="80"/>
      <c r="I14" s="177"/>
    </row>
    <row r="15" spans="1:9" x14ac:dyDescent="0.25">
      <c r="A15" s="415"/>
      <c r="B15" s="416"/>
      <c r="C15" s="75"/>
      <c r="D15" s="76"/>
      <c r="E15" s="77"/>
      <c r="F15" s="76"/>
      <c r="G15" s="78"/>
    </row>
    <row r="16" spans="1:9" x14ac:dyDescent="0.25">
      <c r="A16" s="66"/>
      <c r="B16" s="66"/>
      <c r="C16" s="66"/>
      <c r="D16" s="66"/>
      <c r="E16" s="66"/>
      <c r="F16" s="79" t="s">
        <v>43</v>
      </c>
      <c r="G16" s="142">
        <f>SUM(F12:F15)</f>
        <v>4806</v>
      </c>
    </row>
    <row r="17" spans="1:7" x14ac:dyDescent="0.25">
      <c r="A17" s="65" t="s">
        <v>44</v>
      </c>
      <c r="B17" s="66"/>
      <c r="C17" s="66"/>
      <c r="D17" s="66"/>
      <c r="E17" s="66"/>
      <c r="F17" s="66"/>
      <c r="G17" s="67"/>
    </row>
    <row r="18" spans="1:7" x14ac:dyDescent="0.25">
      <c r="A18" s="417" t="s">
        <v>38</v>
      </c>
      <c r="B18" s="418"/>
      <c r="C18" s="68" t="s">
        <v>45</v>
      </c>
      <c r="D18" s="68" t="s">
        <v>46</v>
      </c>
      <c r="E18" s="68" t="s">
        <v>47</v>
      </c>
      <c r="F18" s="68" t="s">
        <v>42</v>
      </c>
      <c r="G18" s="69"/>
    </row>
    <row r="19" spans="1:7" x14ac:dyDescent="0.25">
      <c r="A19" s="398" t="s">
        <v>576</v>
      </c>
      <c r="B19" s="399"/>
      <c r="C19" s="70" t="s">
        <v>171</v>
      </c>
      <c r="D19" s="71">
        <v>66651.904761904763</v>
      </c>
      <c r="E19" s="143">
        <v>1</v>
      </c>
      <c r="F19" s="162">
        <f>ROUND(D19*E19,0)</f>
        <v>66652</v>
      </c>
      <c r="G19" s="169"/>
    </row>
    <row r="20" spans="1:7" x14ac:dyDescent="0.25">
      <c r="A20" s="398" t="s">
        <v>577</v>
      </c>
      <c r="B20" s="399"/>
      <c r="C20" s="70" t="s">
        <v>565</v>
      </c>
      <c r="D20" s="71">
        <v>5000</v>
      </c>
      <c r="E20" s="143">
        <v>1</v>
      </c>
      <c r="F20" s="162">
        <f>ROUND(D20*E20,0)</f>
        <v>5000</v>
      </c>
      <c r="G20" s="169"/>
    </row>
    <row r="21" spans="1:7" x14ac:dyDescent="0.25">
      <c r="A21" s="398"/>
      <c r="B21" s="399"/>
      <c r="C21" s="70"/>
      <c r="D21" s="71"/>
      <c r="E21" s="143"/>
      <c r="F21" s="162"/>
      <c r="G21" s="169"/>
    </row>
    <row r="22" spans="1:7" x14ac:dyDescent="0.25">
      <c r="A22" s="415"/>
      <c r="B22" s="416"/>
      <c r="C22" s="75"/>
      <c r="D22" s="76"/>
      <c r="E22" s="77"/>
      <c r="F22" s="76"/>
      <c r="G22" s="78"/>
    </row>
    <row r="23" spans="1:7" x14ac:dyDescent="0.25">
      <c r="A23" s="66"/>
      <c r="B23" s="66"/>
      <c r="C23" s="66"/>
      <c r="D23" s="66"/>
      <c r="E23" s="66"/>
      <c r="F23" s="79" t="s">
        <v>43</v>
      </c>
      <c r="G23" s="81">
        <f>SUM(F19:F22)</f>
        <v>71652</v>
      </c>
    </row>
    <row r="24" spans="1:7" x14ac:dyDescent="0.25">
      <c r="A24" s="65" t="s">
        <v>48</v>
      </c>
      <c r="B24" s="66"/>
      <c r="C24" s="66"/>
      <c r="D24" s="66"/>
      <c r="E24" s="66"/>
      <c r="F24" s="66"/>
      <c r="G24" s="67"/>
    </row>
    <row r="25" spans="1:7" ht="20.399999999999999" x14ac:dyDescent="0.25">
      <c r="A25" s="417" t="s">
        <v>49</v>
      </c>
      <c r="B25" s="418"/>
      <c r="C25" s="68" t="s">
        <v>50</v>
      </c>
      <c r="D25" s="68" t="s">
        <v>51</v>
      </c>
      <c r="E25" s="68" t="s">
        <v>52</v>
      </c>
      <c r="F25" s="68" t="s">
        <v>42</v>
      </c>
      <c r="G25" s="69"/>
    </row>
    <row r="26" spans="1:7" x14ac:dyDescent="0.25">
      <c r="A26" s="398" t="s">
        <v>53</v>
      </c>
      <c r="B26" s="399"/>
      <c r="C26" s="82">
        <v>30</v>
      </c>
      <c r="D26" s="83">
        <v>0.03</v>
      </c>
      <c r="E26" s="166">
        <v>1200</v>
      </c>
      <c r="F26" s="84">
        <f>ROUND(C26*D26*E26,0)</f>
        <v>1080</v>
      </c>
      <c r="G26" s="141"/>
    </row>
    <row r="27" spans="1:7" x14ac:dyDescent="0.25">
      <c r="A27" s="415"/>
      <c r="B27" s="416"/>
      <c r="C27" s="85"/>
      <c r="D27" s="85"/>
      <c r="E27" s="85"/>
      <c r="F27" s="86"/>
      <c r="G27" s="78"/>
    </row>
    <row r="28" spans="1:7" x14ac:dyDescent="0.25">
      <c r="A28" s="66"/>
      <c r="B28" s="66"/>
      <c r="C28" s="66"/>
      <c r="D28" s="66"/>
      <c r="E28" s="66"/>
      <c r="F28" s="79" t="s">
        <v>43</v>
      </c>
      <c r="G28" s="81">
        <f>SUM(F26:F27)</f>
        <v>1080</v>
      </c>
    </row>
    <row r="29" spans="1:7" x14ac:dyDescent="0.25">
      <c r="A29" s="65" t="s">
        <v>54</v>
      </c>
      <c r="B29" s="66"/>
      <c r="C29" s="66"/>
      <c r="D29" s="66"/>
      <c r="E29" s="66"/>
      <c r="F29" s="66"/>
      <c r="G29" s="67"/>
    </row>
    <row r="30" spans="1:7" ht="20.399999999999999" x14ac:dyDescent="0.25">
      <c r="A30" s="167" t="s">
        <v>55</v>
      </c>
      <c r="B30" s="68" t="s">
        <v>47</v>
      </c>
      <c r="C30" s="68" t="s">
        <v>56</v>
      </c>
      <c r="D30" s="88" t="s">
        <v>57</v>
      </c>
      <c r="E30" s="68" t="s">
        <v>41</v>
      </c>
      <c r="F30" s="68" t="s">
        <v>42</v>
      </c>
      <c r="G30" s="89"/>
    </row>
    <row r="31" spans="1:7" x14ac:dyDescent="0.25">
      <c r="A31" s="90" t="s">
        <v>73</v>
      </c>
      <c r="B31" s="91">
        <v>1</v>
      </c>
      <c r="C31" s="164">
        <f>+'4.01.03'!C32</f>
        <v>47939.43</v>
      </c>
      <c r="D31" s="71">
        <f>B31*C31</f>
        <v>47939.43</v>
      </c>
      <c r="E31" s="92">
        <v>0.5</v>
      </c>
      <c r="F31" s="162">
        <f>ROUND(D31*E31,0)</f>
        <v>23970</v>
      </c>
      <c r="G31" s="73"/>
    </row>
    <row r="32" spans="1:7" x14ac:dyDescent="0.25">
      <c r="A32" s="93"/>
      <c r="B32" s="94"/>
      <c r="C32" s="94"/>
      <c r="D32" s="94"/>
      <c r="E32" s="95"/>
      <c r="F32" s="94"/>
      <c r="G32" s="96"/>
    </row>
    <row r="33" spans="1:7" x14ac:dyDescent="0.25">
      <c r="A33" s="66"/>
      <c r="B33" s="66"/>
      <c r="C33" s="66"/>
      <c r="D33" s="66"/>
      <c r="E33" s="66"/>
      <c r="F33" s="79" t="s">
        <v>43</v>
      </c>
      <c r="G33" s="142">
        <f>SUM(F31:F32)</f>
        <v>23970</v>
      </c>
    </row>
    <row r="34" spans="1:7" x14ac:dyDescent="0.25">
      <c r="A34" s="66"/>
      <c r="B34" s="66"/>
      <c r="C34" s="66"/>
      <c r="D34" s="66"/>
      <c r="E34" s="66"/>
      <c r="F34" s="97"/>
      <c r="G34" s="67"/>
    </row>
    <row r="35" spans="1:7" x14ac:dyDescent="0.25">
      <c r="A35" s="66"/>
      <c r="B35" s="66"/>
      <c r="C35" s="66"/>
      <c r="D35" s="98" t="s">
        <v>60</v>
      </c>
      <c r="E35" s="97"/>
      <c r="F35" s="97"/>
      <c r="G35" s="152">
        <f>G16+G23+G28+G33</f>
        <v>101508</v>
      </c>
    </row>
    <row r="37" spans="1:7" x14ac:dyDescent="0.25">
      <c r="A37" s="66"/>
      <c r="B37" s="66"/>
      <c r="C37" s="404" t="s">
        <v>405</v>
      </c>
      <c r="D37" s="405"/>
      <c r="E37" s="405"/>
      <c r="F37" s="154">
        <v>0.22</v>
      </c>
      <c r="G37" s="155">
        <f>+G35*F37</f>
        <v>22331.759999999998</v>
      </c>
    </row>
    <row r="38" spans="1:7" x14ac:dyDescent="0.25">
      <c r="A38" s="66"/>
      <c r="B38" s="66"/>
      <c r="C38" s="400" t="s">
        <v>406</v>
      </c>
      <c r="D38" s="401"/>
      <c r="E38" s="401"/>
      <c r="F38" s="156">
        <v>0.03</v>
      </c>
      <c r="G38" s="157">
        <f>+G35*F38</f>
        <v>3045.24</v>
      </c>
    </row>
    <row r="39" spans="1:7" x14ac:dyDescent="0.25">
      <c r="A39" s="66"/>
      <c r="B39" s="66"/>
      <c r="C39" s="400" t="s">
        <v>407</v>
      </c>
      <c r="D39" s="401"/>
      <c r="E39" s="401"/>
      <c r="F39" s="156">
        <v>7.0000000000000007E-2</v>
      </c>
      <c r="G39" s="157">
        <f>+G35*F39</f>
        <v>7105.56</v>
      </c>
    </row>
    <row r="40" spans="1:7" x14ac:dyDescent="0.25">
      <c r="A40" s="66"/>
      <c r="B40" s="66"/>
      <c r="C40" s="402"/>
      <c r="D40" s="403"/>
      <c r="E40" s="403"/>
      <c r="F40" s="158"/>
      <c r="G40" s="159"/>
    </row>
    <row r="41" spans="1:7" x14ac:dyDescent="0.25">
      <c r="A41" s="160" t="str">
        <f>+'4.01.03'!A42</f>
        <v>Firma del Profesional Responsable</v>
      </c>
      <c r="B41" s="66"/>
      <c r="C41" s="97"/>
      <c r="D41" s="97"/>
      <c r="E41" s="97"/>
      <c r="F41" s="161"/>
      <c r="G41" s="153"/>
    </row>
    <row r="42" spans="1:7" x14ac:dyDescent="0.25">
      <c r="A42" s="66"/>
      <c r="B42" s="66"/>
      <c r="C42" s="66"/>
      <c r="D42" s="98" t="s">
        <v>409</v>
      </c>
      <c r="E42" s="97"/>
      <c r="F42" s="97"/>
      <c r="G42" s="153">
        <f>+ROUND(SUM(G35:G40),0)</f>
        <v>133991</v>
      </c>
    </row>
  </sheetData>
  <mergeCells count="20">
    <mergeCell ref="C37:E37"/>
    <mergeCell ref="C38:E38"/>
    <mergeCell ref="C39:E39"/>
    <mergeCell ref="C40:E40"/>
    <mergeCell ref="A26:B26"/>
    <mergeCell ref="A27:B27"/>
    <mergeCell ref="A1:G4"/>
    <mergeCell ref="A20:B20"/>
    <mergeCell ref="A21:B21"/>
    <mergeCell ref="A22:B22"/>
    <mergeCell ref="A25:B25"/>
    <mergeCell ref="A13:B13"/>
    <mergeCell ref="A14:B14"/>
    <mergeCell ref="A15:B15"/>
    <mergeCell ref="A18:B18"/>
    <mergeCell ref="A19:B19"/>
    <mergeCell ref="A5:G6"/>
    <mergeCell ref="A8:E9"/>
    <mergeCell ref="A11:B11"/>
    <mergeCell ref="A12:B12"/>
  </mergeCells>
  <pageMargins left="0.7" right="0.7" top="0.75" bottom="0.75" header="0.3" footer="0.3"/>
  <pageSetup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3636-839D-EC4C-905E-0AEBAE9B02B9}">
  <sheetPr>
    <tabColor theme="9" tint="0.39997558519241921"/>
    <pageSetUpPr fitToPage="1"/>
  </sheetPr>
  <dimension ref="A1:I43"/>
  <sheetViews>
    <sheetView view="pageBreakPreview" zoomScale="116" zoomScaleNormal="100" zoomScaleSheetLayoutView="100" zoomScalePageLayoutView="110" workbookViewId="0">
      <selection activeCell="C25" sqref="C25"/>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+'4.01.03'!A1:G4</f>
        <v xml:space="preserve">ADECUACION Y MANTENIMIENTO DE LAS INSTALACIONES FISICAS DEL HOSPITAL SERAFIN MONTAÑA CUELLAR DEL MUNICIPIO DE SAN LUIS TOLIMA </v>
      </c>
      <c r="B1" s="407"/>
      <c r="C1" s="407"/>
      <c r="D1" s="407"/>
      <c r="E1" s="407"/>
      <c r="F1" s="407"/>
      <c r="G1" s="408"/>
    </row>
    <row r="2" spans="1:9" ht="19.5" customHeight="1" x14ac:dyDescent="0.25">
      <c r="A2" s="409"/>
      <c r="B2" s="410"/>
      <c r="C2" s="410"/>
      <c r="D2" s="410"/>
      <c r="E2" s="410"/>
      <c r="F2" s="410"/>
      <c r="G2" s="411"/>
    </row>
    <row r="3" spans="1:9" ht="19.5" customHeight="1" x14ac:dyDescent="0.25">
      <c r="A3" s="409"/>
      <c r="B3" s="410"/>
      <c r="C3" s="410"/>
      <c r="D3" s="410"/>
      <c r="E3" s="410"/>
      <c r="F3" s="410"/>
      <c r="G3" s="411"/>
    </row>
    <row r="4" spans="1:9" ht="38.2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HOSPITAL'!B48</f>
        <v>Mantenimiento de puertas y ventanas existentes (INC SOLDADURA )</v>
      </c>
      <c r="B8" s="420"/>
      <c r="C8" s="420"/>
      <c r="D8" s="420"/>
      <c r="E8" s="420"/>
      <c r="F8" s="62" t="s">
        <v>35</v>
      </c>
      <c r="G8" s="63" t="str">
        <f>+'PPTO HOSPITAL'!A48</f>
        <v>4,01,05</v>
      </c>
    </row>
    <row r="9" spans="1:9" ht="18.75" customHeight="1" x14ac:dyDescent="0.25">
      <c r="A9" s="420"/>
      <c r="B9" s="420"/>
      <c r="C9" s="420"/>
      <c r="D9" s="420"/>
      <c r="E9" s="420"/>
      <c r="F9" s="62" t="s">
        <v>36</v>
      </c>
      <c r="G9" s="64" t="str">
        <f>+'PPTO HOSPITAL'!C48</f>
        <v>und</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ROUND((G34+G24)*0.05,0)</f>
        <v>2335</v>
      </c>
      <c r="G12" s="73"/>
    </row>
    <row r="13" spans="1:9" x14ac:dyDescent="0.3">
      <c r="A13" s="398" t="s">
        <v>168</v>
      </c>
      <c r="B13" s="399"/>
      <c r="C13" s="70" t="s">
        <v>164</v>
      </c>
      <c r="D13" s="74">
        <f>+EQUIPOS!C11</f>
        <v>187.5</v>
      </c>
      <c r="E13" s="176">
        <v>0.1</v>
      </c>
      <c r="F13" s="162">
        <f>ROUND(D13*E13,0)</f>
        <v>19</v>
      </c>
      <c r="G13" s="80"/>
      <c r="I13" s="177"/>
    </row>
    <row r="14" spans="1:9" x14ac:dyDescent="0.3">
      <c r="A14" s="398" t="s">
        <v>169</v>
      </c>
      <c r="B14" s="399"/>
      <c r="C14" s="70" t="s">
        <v>109</v>
      </c>
      <c r="D14" s="74">
        <f>+EQUIPOS!C12</f>
        <v>500</v>
      </c>
      <c r="E14" s="176">
        <v>1.2500000000000001E-2</v>
      </c>
      <c r="F14" s="162">
        <f>ROUND(D14*E14,0)</f>
        <v>6</v>
      </c>
      <c r="G14" s="80"/>
      <c r="I14" s="177"/>
    </row>
    <row r="15" spans="1:9" x14ac:dyDescent="0.25">
      <c r="A15" s="415"/>
      <c r="B15" s="416"/>
      <c r="C15" s="75"/>
      <c r="D15" s="76"/>
      <c r="E15" s="77"/>
      <c r="F15" s="76"/>
      <c r="G15" s="78"/>
    </row>
    <row r="16" spans="1:9" x14ac:dyDescent="0.25">
      <c r="A16" s="66"/>
      <c r="B16" s="66"/>
      <c r="C16" s="66"/>
      <c r="D16" s="66"/>
      <c r="E16" s="66"/>
      <c r="F16" s="79" t="s">
        <v>43</v>
      </c>
      <c r="G16" s="142">
        <f>SUM(F12:F15)</f>
        <v>2360</v>
      </c>
    </row>
    <row r="17" spans="1:7" x14ac:dyDescent="0.25">
      <c r="A17" s="65" t="s">
        <v>44</v>
      </c>
      <c r="B17" s="66"/>
      <c r="C17" s="66"/>
      <c r="D17" s="66"/>
      <c r="E17" s="66"/>
      <c r="F17" s="66"/>
      <c r="G17" s="67"/>
    </row>
    <row r="18" spans="1:7" x14ac:dyDescent="0.25">
      <c r="A18" s="417" t="s">
        <v>38</v>
      </c>
      <c r="B18" s="418"/>
      <c r="C18" s="68" t="s">
        <v>45</v>
      </c>
      <c r="D18" s="68" t="s">
        <v>46</v>
      </c>
      <c r="E18" s="68" t="s">
        <v>47</v>
      </c>
      <c r="F18" s="68" t="s">
        <v>42</v>
      </c>
      <c r="G18" s="69"/>
    </row>
    <row r="19" spans="1:7" x14ac:dyDescent="0.25">
      <c r="A19" s="398" t="s">
        <v>578</v>
      </c>
      <c r="B19" s="399"/>
      <c r="C19" s="70" t="s">
        <v>171</v>
      </c>
      <c r="D19" s="71">
        <v>6329.5238095238101</v>
      </c>
      <c r="E19" s="143">
        <v>1</v>
      </c>
      <c r="F19" s="162">
        <f>ROUND(D19*E19,0)</f>
        <v>6330</v>
      </c>
      <c r="G19" s="169"/>
    </row>
    <row r="20" spans="1:7" x14ac:dyDescent="0.25">
      <c r="A20" s="398" t="s">
        <v>579</v>
      </c>
      <c r="B20" s="399"/>
      <c r="C20" s="70" t="s">
        <v>565</v>
      </c>
      <c r="D20" s="71">
        <v>8000</v>
      </c>
      <c r="E20" s="143">
        <v>1</v>
      </c>
      <c r="F20" s="162">
        <f>ROUND(D20*E20,0)</f>
        <v>8000</v>
      </c>
      <c r="G20" s="169"/>
    </row>
    <row r="21" spans="1:7" x14ac:dyDescent="0.25">
      <c r="A21" s="398" t="s">
        <v>580</v>
      </c>
      <c r="B21" s="399"/>
      <c r="C21" s="70" t="s">
        <v>13</v>
      </c>
      <c r="D21" s="71">
        <v>6000</v>
      </c>
      <c r="E21" s="143">
        <v>0.4</v>
      </c>
      <c r="F21" s="162">
        <f t="shared" ref="F21:F22" si="0">ROUND(D21*E21,0)</f>
        <v>2400</v>
      </c>
      <c r="G21" s="169"/>
    </row>
    <row r="22" spans="1:7" ht="15" customHeight="1" x14ac:dyDescent="0.25">
      <c r="A22" s="398" t="s">
        <v>581</v>
      </c>
      <c r="B22" s="399"/>
      <c r="C22" s="70" t="s">
        <v>13</v>
      </c>
      <c r="D22" s="71">
        <v>6000</v>
      </c>
      <c r="E22" s="143">
        <v>1</v>
      </c>
      <c r="F22" s="162">
        <f t="shared" si="0"/>
        <v>6000</v>
      </c>
      <c r="G22" s="169"/>
    </row>
    <row r="23" spans="1:7" x14ac:dyDescent="0.25">
      <c r="A23" s="415"/>
      <c r="B23" s="416"/>
      <c r="C23" s="75"/>
      <c r="D23" s="76"/>
      <c r="E23" s="77"/>
      <c r="F23" s="76"/>
      <c r="G23" s="78"/>
    </row>
    <row r="24" spans="1:7" x14ac:dyDescent="0.25">
      <c r="A24" s="66"/>
      <c r="B24" s="66"/>
      <c r="C24" s="66"/>
      <c r="D24" s="66"/>
      <c r="E24" s="66"/>
      <c r="F24" s="79" t="s">
        <v>43</v>
      </c>
      <c r="G24" s="81">
        <f>SUM(F19:F23)</f>
        <v>22730</v>
      </c>
    </row>
    <row r="25" spans="1:7" x14ac:dyDescent="0.25">
      <c r="A25" s="65" t="s">
        <v>48</v>
      </c>
      <c r="B25" s="66"/>
      <c r="C25" s="66"/>
      <c r="D25" s="66"/>
      <c r="E25" s="66"/>
      <c r="F25" s="66"/>
      <c r="G25" s="67"/>
    </row>
    <row r="26" spans="1:7" ht="20.399999999999999" x14ac:dyDescent="0.25">
      <c r="A26" s="417" t="s">
        <v>49</v>
      </c>
      <c r="B26" s="418"/>
      <c r="C26" s="68" t="s">
        <v>50</v>
      </c>
      <c r="D26" s="68" t="s">
        <v>51</v>
      </c>
      <c r="E26" s="68" t="s">
        <v>52</v>
      </c>
      <c r="F26" s="68" t="s">
        <v>42</v>
      </c>
      <c r="G26" s="69"/>
    </row>
    <row r="27" spans="1:7" x14ac:dyDescent="0.25">
      <c r="A27" s="398" t="s">
        <v>53</v>
      </c>
      <c r="B27" s="399"/>
      <c r="C27" s="82">
        <v>30</v>
      </c>
      <c r="D27" s="83">
        <v>0.03</v>
      </c>
      <c r="E27" s="166">
        <v>1200</v>
      </c>
      <c r="F27" s="84">
        <f>ROUND(C27*D27*E27,0)</f>
        <v>1080</v>
      </c>
      <c r="G27" s="141"/>
    </row>
    <row r="28" spans="1:7" x14ac:dyDescent="0.25">
      <c r="A28" s="415"/>
      <c r="B28" s="416"/>
      <c r="C28" s="85"/>
      <c r="D28" s="85"/>
      <c r="E28" s="85"/>
      <c r="F28" s="86"/>
      <c r="G28" s="78"/>
    </row>
    <row r="29" spans="1:7" x14ac:dyDescent="0.25">
      <c r="A29" s="66"/>
      <c r="B29" s="66"/>
      <c r="C29" s="66"/>
      <c r="D29" s="66"/>
      <c r="E29" s="66"/>
      <c r="F29" s="79" t="s">
        <v>43</v>
      </c>
      <c r="G29" s="81">
        <f>SUM(F27:F28)</f>
        <v>1080</v>
      </c>
    </row>
    <row r="30" spans="1:7" x14ac:dyDescent="0.25">
      <c r="A30" s="65" t="s">
        <v>54</v>
      </c>
      <c r="B30" s="66"/>
      <c r="C30" s="66"/>
      <c r="D30" s="66"/>
      <c r="E30" s="66"/>
      <c r="F30" s="66"/>
      <c r="G30" s="67"/>
    </row>
    <row r="31" spans="1:7" ht="20.399999999999999" x14ac:dyDescent="0.25">
      <c r="A31" s="167" t="s">
        <v>55</v>
      </c>
      <c r="B31" s="68" t="s">
        <v>47</v>
      </c>
      <c r="C31" s="68" t="s">
        <v>56</v>
      </c>
      <c r="D31" s="88" t="s">
        <v>57</v>
      </c>
      <c r="E31" s="68" t="s">
        <v>41</v>
      </c>
      <c r="F31" s="68" t="s">
        <v>42</v>
      </c>
      <c r="G31" s="89"/>
    </row>
    <row r="32" spans="1:7" x14ac:dyDescent="0.25">
      <c r="A32" s="90" t="s">
        <v>73</v>
      </c>
      <c r="B32" s="91">
        <v>1</v>
      </c>
      <c r="C32" s="164">
        <f>+'4.01.03'!C32</f>
        <v>47939.43</v>
      </c>
      <c r="D32" s="71">
        <f>B32*C32</f>
        <v>47939.43</v>
      </c>
      <c r="E32" s="92">
        <v>0.5</v>
      </c>
      <c r="F32" s="162">
        <f>ROUND(D32*E32,0)</f>
        <v>23970</v>
      </c>
      <c r="G32" s="73"/>
    </row>
    <row r="33" spans="1:7" x14ac:dyDescent="0.25">
      <c r="A33" s="93"/>
      <c r="B33" s="94"/>
      <c r="C33" s="94"/>
      <c r="D33" s="94"/>
      <c r="E33" s="95"/>
      <c r="F33" s="94"/>
      <c r="G33" s="96"/>
    </row>
    <row r="34" spans="1:7" x14ac:dyDescent="0.25">
      <c r="A34" s="66"/>
      <c r="B34" s="66"/>
      <c r="C34" s="66"/>
      <c r="D34" s="66"/>
      <c r="E34" s="66"/>
      <c r="F34" s="79" t="s">
        <v>43</v>
      </c>
      <c r="G34" s="142">
        <f>SUM(F32:F33)</f>
        <v>23970</v>
      </c>
    </row>
    <row r="35" spans="1:7" x14ac:dyDescent="0.25">
      <c r="A35" s="66"/>
      <c r="B35" s="66"/>
      <c r="C35" s="66"/>
      <c r="D35" s="66"/>
      <c r="E35" s="66"/>
      <c r="F35" s="97"/>
      <c r="G35" s="67"/>
    </row>
    <row r="36" spans="1:7" x14ac:dyDescent="0.25">
      <c r="A36" s="66"/>
      <c r="B36" s="66"/>
      <c r="C36" s="66"/>
      <c r="D36" s="98" t="s">
        <v>60</v>
      </c>
      <c r="E36" s="97"/>
      <c r="F36" s="97"/>
      <c r="G36" s="152">
        <f>G16+G24+G29+G34</f>
        <v>50140</v>
      </c>
    </row>
    <row r="38" spans="1:7" x14ac:dyDescent="0.25">
      <c r="A38" s="66"/>
      <c r="B38" s="66"/>
      <c r="C38" s="404" t="s">
        <v>405</v>
      </c>
      <c r="D38" s="405"/>
      <c r="E38" s="405"/>
      <c r="F38" s="154">
        <v>0.22</v>
      </c>
      <c r="G38" s="155">
        <f>+G36*F38</f>
        <v>11030.8</v>
      </c>
    </row>
    <row r="39" spans="1:7" x14ac:dyDescent="0.25">
      <c r="A39" s="66"/>
      <c r="B39" s="66"/>
      <c r="C39" s="400" t="s">
        <v>406</v>
      </c>
      <c r="D39" s="401"/>
      <c r="E39" s="401"/>
      <c r="F39" s="156">
        <v>0.03</v>
      </c>
      <c r="G39" s="157">
        <f>+G36*F39</f>
        <v>1504.2</v>
      </c>
    </row>
    <row r="40" spans="1:7" x14ac:dyDescent="0.25">
      <c r="A40" s="66"/>
      <c r="B40" s="66"/>
      <c r="C40" s="400" t="s">
        <v>407</v>
      </c>
      <c r="D40" s="401"/>
      <c r="E40" s="401"/>
      <c r="F40" s="156">
        <v>7.0000000000000007E-2</v>
      </c>
      <c r="G40" s="157">
        <f>+G36*F40</f>
        <v>3509.8</v>
      </c>
    </row>
    <row r="41" spans="1:7" x14ac:dyDescent="0.25">
      <c r="A41" s="66"/>
      <c r="B41" s="66"/>
      <c r="C41" s="402"/>
      <c r="D41" s="403"/>
      <c r="E41" s="403"/>
      <c r="F41" s="158"/>
      <c r="G41" s="159"/>
    </row>
    <row r="42" spans="1:7" x14ac:dyDescent="0.25">
      <c r="A42" s="160" t="str">
        <f>+'4.01.03'!A42</f>
        <v>Firma del Profesional Responsable</v>
      </c>
      <c r="B42" s="66"/>
      <c r="C42" s="97"/>
      <c r="D42" s="97"/>
      <c r="E42" s="97"/>
      <c r="F42" s="161"/>
      <c r="G42" s="153"/>
    </row>
    <row r="43" spans="1:7" x14ac:dyDescent="0.25">
      <c r="A43" s="66"/>
      <c r="B43" s="66"/>
      <c r="C43" s="66"/>
      <c r="D43" s="98" t="s">
        <v>409</v>
      </c>
      <c r="E43" s="97"/>
      <c r="F43" s="97"/>
      <c r="G43" s="153">
        <f>+ROUND(SUM(G36:G41),0)</f>
        <v>66185</v>
      </c>
    </row>
  </sheetData>
  <mergeCells count="21">
    <mergeCell ref="A1:G4"/>
    <mergeCell ref="A5:G6"/>
    <mergeCell ref="A8:E9"/>
    <mergeCell ref="A11:B11"/>
    <mergeCell ref="A12:B12"/>
    <mergeCell ref="A13:B13"/>
    <mergeCell ref="A14:B14"/>
    <mergeCell ref="A15:B15"/>
    <mergeCell ref="A18:B18"/>
    <mergeCell ref="A19:B19"/>
    <mergeCell ref="A20:B20"/>
    <mergeCell ref="A21:B21"/>
    <mergeCell ref="A22:B22"/>
    <mergeCell ref="C40:E40"/>
    <mergeCell ref="C41:E41"/>
    <mergeCell ref="A23:B23"/>
    <mergeCell ref="A26:B26"/>
    <mergeCell ref="A27:B27"/>
    <mergeCell ref="A28:B28"/>
    <mergeCell ref="C38:E38"/>
    <mergeCell ref="C39:E39"/>
  </mergeCells>
  <pageMargins left="0.7" right="0.7" top="0.75" bottom="0.75" header="0.3" footer="0.3"/>
  <pageSetup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E6474-5288-5844-B8A6-27E1FDFC17E1}">
  <sheetPr codeName="Hoja52">
    <tabColor theme="9" tint="0.39997558519241921"/>
    <pageSetUpPr fitToPage="1"/>
  </sheetPr>
  <dimension ref="A1:I41"/>
  <sheetViews>
    <sheetView view="pageBreakPreview" zoomScaleNormal="100" zoomScaleSheetLayoutView="100" zoomScalePageLayoutView="110" workbookViewId="0">
      <selection activeCell="G35" sqref="G35"/>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+'4.01.05'!A1:G4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33.75" customHeight="1" x14ac:dyDescent="0.25">
      <c r="A3" s="409"/>
      <c r="B3" s="410"/>
      <c r="C3" s="410"/>
      <c r="D3" s="410"/>
      <c r="E3" s="410"/>
      <c r="F3" s="410"/>
      <c r="G3" s="411"/>
    </row>
    <row r="4" spans="1:7" ht="19.5" customHeight="1" x14ac:dyDescent="0.25">
      <c r="A4" s="412"/>
      <c r="B4" s="413"/>
      <c r="C4" s="413"/>
      <c r="D4" s="413"/>
      <c r="E4" s="413"/>
      <c r="F4" s="413"/>
      <c r="G4" s="414"/>
    </row>
    <row r="5" spans="1:7" ht="15" customHeight="1" x14ac:dyDescent="0.25">
      <c r="A5" s="419" t="s">
        <v>34</v>
      </c>
      <c r="B5" s="419"/>
      <c r="C5" s="419"/>
      <c r="D5" s="419"/>
      <c r="E5" s="419"/>
      <c r="F5" s="419"/>
      <c r="G5" s="419"/>
    </row>
    <row r="6" spans="1:7" ht="15" customHeight="1" x14ac:dyDescent="0.25">
      <c r="A6" s="419"/>
      <c r="B6" s="419"/>
      <c r="C6" s="419"/>
      <c r="D6" s="419"/>
      <c r="E6" s="419"/>
      <c r="F6" s="419"/>
      <c r="G6" s="419"/>
    </row>
    <row r="7" spans="1:7" x14ac:dyDescent="0.25">
      <c r="A7" s="60"/>
      <c r="B7" s="60"/>
      <c r="C7" s="60"/>
      <c r="D7" s="61"/>
      <c r="E7" s="61"/>
      <c r="F7" s="61"/>
      <c r="G7" s="60"/>
    </row>
    <row r="8" spans="1:7" x14ac:dyDescent="0.25">
      <c r="A8" s="420" t="str">
        <f>+'PPTO HOSPITAL'!B51</f>
        <v>ENCHAPE DE BALDOSA CERAMICA PARA PISO TRAFICO PESADO INTERIOR (INCLUYE BOQUILLA COLOR, WING Y LINEALES)</v>
      </c>
      <c r="B8" s="420"/>
      <c r="C8" s="420"/>
      <c r="D8" s="420"/>
      <c r="E8" s="420"/>
      <c r="F8" s="62" t="s">
        <v>35</v>
      </c>
      <c r="G8" s="63" t="str">
        <f>+'PPTO HOSPITAL'!A51</f>
        <v>5,01,01</v>
      </c>
    </row>
    <row r="9" spans="1:7" x14ac:dyDescent="0.25">
      <c r="A9" s="420"/>
      <c r="B9" s="420"/>
      <c r="C9" s="420"/>
      <c r="D9" s="420"/>
      <c r="E9" s="420"/>
      <c r="F9" s="62" t="s">
        <v>36</v>
      </c>
      <c r="G9" s="64" t="str">
        <f>+'PPTO HOSPITAL'!C51</f>
        <v>m2</v>
      </c>
    </row>
    <row r="10" spans="1:7" x14ac:dyDescent="0.25">
      <c r="A10" s="65" t="s">
        <v>37</v>
      </c>
      <c r="B10" s="66"/>
      <c r="C10" s="66"/>
      <c r="D10" s="66"/>
      <c r="E10" s="66"/>
      <c r="F10" s="66"/>
      <c r="G10" s="67"/>
    </row>
    <row r="11" spans="1:7" ht="20.25" customHeight="1" x14ac:dyDescent="0.25">
      <c r="A11" s="417" t="s">
        <v>38</v>
      </c>
      <c r="B11" s="418"/>
      <c r="C11" s="68" t="s">
        <v>39</v>
      </c>
      <c r="D11" s="68" t="s">
        <v>40</v>
      </c>
      <c r="E11" s="68" t="s">
        <v>41</v>
      </c>
      <c r="F11" s="68" t="s">
        <v>42</v>
      </c>
      <c r="G11" s="69"/>
    </row>
    <row r="12" spans="1:7" x14ac:dyDescent="0.25">
      <c r="A12" s="398" t="s">
        <v>161</v>
      </c>
      <c r="B12" s="399"/>
      <c r="C12" s="70" t="s">
        <v>160</v>
      </c>
      <c r="D12" s="71"/>
      <c r="E12" s="72"/>
      <c r="F12" s="71">
        <f>ROUND((G32+G22)*0.05,0)</f>
        <v>4512</v>
      </c>
      <c r="G12" s="141"/>
    </row>
    <row r="13" spans="1:7" x14ac:dyDescent="0.25">
      <c r="A13" s="415"/>
      <c r="B13" s="416"/>
      <c r="C13" s="75"/>
      <c r="D13" s="76"/>
      <c r="E13" s="77"/>
      <c r="F13" s="76"/>
      <c r="G13" s="78"/>
    </row>
    <row r="14" spans="1:7" x14ac:dyDescent="0.25">
      <c r="A14" s="66"/>
      <c r="B14" s="66"/>
      <c r="C14" s="66"/>
      <c r="D14" s="66"/>
      <c r="E14" s="66"/>
      <c r="F14" s="79" t="s">
        <v>43</v>
      </c>
      <c r="G14" s="175">
        <f>SUM(F12:F13)</f>
        <v>4512</v>
      </c>
    </row>
    <row r="15" spans="1:7" x14ac:dyDescent="0.25">
      <c r="A15" s="65" t="s">
        <v>44</v>
      </c>
      <c r="B15" s="66"/>
      <c r="C15" s="66"/>
      <c r="D15" s="66"/>
      <c r="E15" s="66"/>
      <c r="F15" s="66"/>
      <c r="G15" s="67"/>
    </row>
    <row r="16" spans="1:7" x14ac:dyDescent="0.25">
      <c r="A16" s="417" t="s">
        <v>38</v>
      </c>
      <c r="B16" s="418"/>
      <c r="C16" s="68" t="s">
        <v>45</v>
      </c>
      <c r="D16" s="68" t="s">
        <v>46</v>
      </c>
      <c r="E16" s="68" t="s">
        <v>47</v>
      </c>
      <c r="F16" s="68" t="s">
        <v>42</v>
      </c>
      <c r="G16" s="69"/>
    </row>
    <row r="17" spans="1:7" x14ac:dyDescent="0.25">
      <c r="A17" s="398" t="s">
        <v>173</v>
      </c>
      <c r="B17" s="399"/>
      <c r="C17" s="70" t="s">
        <v>174</v>
      </c>
      <c r="D17" s="71">
        <v>81</v>
      </c>
      <c r="E17" s="143">
        <v>1.4999999999999999E-2</v>
      </c>
      <c r="F17" s="71">
        <f>ROUND(D17*E17,0)</f>
        <v>1</v>
      </c>
      <c r="G17" s="169"/>
    </row>
    <row r="18" spans="1:7" ht="24" customHeight="1" x14ac:dyDescent="0.25">
      <c r="A18" s="398" t="s">
        <v>421</v>
      </c>
      <c r="B18" s="399"/>
      <c r="C18" s="70" t="s">
        <v>3</v>
      </c>
      <c r="D18" s="71">
        <v>40392.074071319126</v>
      </c>
      <c r="E18" s="143">
        <v>1.05</v>
      </c>
      <c r="F18" s="71">
        <f>ROUND(D18*E18,0)</f>
        <v>42412</v>
      </c>
      <c r="G18" s="169"/>
    </row>
    <row r="19" spans="1:7" ht="14.55" customHeight="1" x14ac:dyDescent="0.25">
      <c r="A19" s="398" t="s">
        <v>248</v>
      </c>
      <c r="B19" s="399"/>
      <c r="C19" s="70" t="s">
        <v>13</v>
      </c>
      <c r="D19" s="71">
        <v>5500</v>
      </c>
      <c r="E19" s="143">
        <v>0.35</v>
      </c>
      <c r="F19" s="71">
        <f>ROUND(D19*E19,0)</f>
        <v>1925</v>
      </c>
      <c r="G19" s="169"/>
    </row>
    <row r="20" spans="1:7" x14ac:dyDescent="0.25">
      <c r="A20" s="398" t="s">
        <v>288</v>
      </c>
      <c r="B20" s="399"/>
      <c r="C20" s="70" t="s">
        <v>13</v>
      </c>
      <c r="D20" s="71">
        <v>2000</v>
      </c>
      <c r="E20" s="143">
        <v>4</v>
      </c>
      <c r="F20" s="71">
        <f>ROUND(D20*E20,0)</f>
        <v>8000</v>
      </c>
      <c r="G20" s="169"/>
    </row>
    <row r="21" spans="1:7" x14ac:dyDescent="0.25">
      <c r="A21" s="415"/>
      <c r="B21" s="416"/>
      <c r="C21" s="75"/>
      <c r="D21" s="76"/>
      <c r="E21" s="77"/>
      <c r="F21" s="76"/>
      <c r="G21" s="78"/>
    </row>
    <row r="22" spans="1:7" x14ac:dyDescent="0.25">
      <c r="A22" s="66"/>
      <c r="B22" s="66"/>
      <c r="C22" s="66"/>
      <c r="D22" s="66"/>
      <c r="E22" s="66"/>
      <c r="F22" s="79" t="s">
        <v>43</v>
      </c>
      <c r="G22" s="81">
        <f>SUM(F17:F21)</f>
        <v>52338</v>
      </c>
    </row>
    <row r="23" spans="1:7" x14ac:dyDescent="0.25">
      <c r="A23" s="65" t="s">
        <v>48</v>
      </c>
      <c r="B23" s="66"/>
      <c r="C23" s="66"/>
      <c r="D23" s="66"/>
      <c r="E23" s="66"/>
      <c r="F23" s="66"/>
      <c r="G23" s="67"/>
    </row>
    <row r="24" spans="1:7" ht="20.399999999999999" x14ac:dyDescent="0.25">
      <c r="A24" s="417" t="s">
        <v>49</v>
      </c>
      <c r="B24" s="418"/>
      <c r="C24" s="68" t="s">
        <v>50</v>
      </c>
      <c r="D24" s="68" t="s">
        <v>51</v>
      </c>
      <c r="E24" s="68" t="s">
        <v>52</v>
      </c>
      <c r="F24" s="68" t="s">
        <v>42</v>
      </c>
      <c r="G24" s="69"/>
    </row>
    <row r="25" spans="1:7" x14ac:dyDescent="0.25">
      <c r="A25" s="398" t="s">
        <v>53</v>
      </c>
      <c r="B25" s="399"/>
      <c r="C25" s="82">
        <v>30</v>
      </c>
      <c r="D25" s="83">
        <v>0.05</v>
      </c>
      <c r="E25" s="166">
        <v>1200</v>
      </c>
      <c r="F25" s="84">
        <f>ROUND(C25*D25*E25,0)</f>
        <v>1800</v>
      </c>
      <c r="G25" s="141"/>
    </row>
    <row r="26" spans="1:7" x14ac:dyDescent="0.25">
      <c r="A26" s="415"/>
      <c r="B26" s="416"/>
      <c r="C26" s="85"/>
      <c r="D26" s="85"/>
      <c r="E26" s="85"/>
      <c r="F26" s="86"/>
      <c r="G26" s="78"/>
    </row>
    <row r="27" spans="1:7" x14ac:dyDescent="0.25">
      <c r="A27" s="66"/>
      <c r="B27" s="66"/>
      <c r="C27" s="66"/>
      <c r="D27" s="66"/>
      <c r="E27" s="66"/>
      <c r="F27" s="79" t="s">
        <v>43</v>
      </c>
      <c r="G27" s="81">
        <f>SUM(F25:F26)</f>
        <v>1800</v>
      </c>
    </row>
    <row r="28" spans="1:7" x14ac:dyDescent="0.25">
      <c r="A28" s="65" t="s">
        <v>54</v>
      </c>
      <c r="B28" s="66"/>
      <c r="C28" s="66"/>
      <c r="D28" s="66"/>
      <c r="E28" s="66"/>
      <c r="F28" s="66"/>
      <c r="G28" s="67"/>
    </row>
    <row r="29" spans="1:7" ht="20.399999999999999" x14ac:dyDescent="0.25">
      <c r="A29" s="87" t="s">
        <v>55</v>
      </c>
      <c r="B29" s="68" t="s">
        <v>47</v>
      </c>
      <c r="C29" s="68" t="s">
        <v>56</v>
      </c>
      <c r="D29" s="88" t="s">
        <v>57</v>
      </c>
      <c r="E29" s="68" t="s">
        <v>41</v>
      </c>
      <c r="F29" s="68" t="s">
        <v>42</v>
      </c>
      <c r="G29" s="89"/>
    </row>
    <row r="30" spans="1:7" x14ac:dyDescent="0.25">
      <c r="A30" s="90" t="s">
        <v>58</v>
      </c>
      <c r="B30" s="91">
        <v>1</v>
      </c>
      <c r="C30" s="164">
        <f>+CUADRILLAS!D92</f>
        <v>25263.909166666665</v>
      </c>
      <c r="D30" s="71">
        <f>B30*C30</f>
        <v>25263.909166666665</v>
      </c>
      <c r="E30" s="92">
        <v>1.5</v>
      </c>
      <c r="F30" s="71">
        <f>ROUND(D30*E30,0)+0.5</f>
        <v>37896.5</v>
      </c>
      <c r="G30" s="73"/>
    </row>
    <row r="31" spans="1:7" x14ac:dyDescent="0.25">
      <c r="A31" s="93"/>
      <c r="B31" s="94"/>
      <c r="C31" s="94"/>
      <c r="D31" s="94"/>
      <c r="E31" s="95"/>
      <c r="F31" s="94"/>
      <c r="G31" s="96"/>
    </row>
    <row r="32" spans="1:7" x14ac:dyDescent="0.25">
      <c r="A32" s="66"/>
      <c r="B32" s="66"/>
      <c r="C32" s="66"/>
      <c r="D32" s="66"/>
      <c r="E32" s="66"/>
      <c r="F32" s="79" t="s">
        <v>43</v>
      </c>
      <c r="G32" s="175">
        <f>SUM(F30:F31)</f>
        <v>37896.5</v>
      </c>
    </row>
    <row r="33" spans="1:7" x14ac:dyDescent="0.25">
      <c r="A33" s="66"/>
      <c r="B33" s="66"/>
      <c r="C33" s="66"/>
      <c r="D33" s="66"/>
      <c r="E33" s="66"/>
      <c r="F33" s="97"/>
      <c r="G33" s="67"/>
    </row>
    <row r="34" spans="1:7" x14ac:dyDescent="0.25">
      <c r="A34" s="66"/>
      <c r="B34" s="66"/>
      <c r="C34" s="66"/>
      <c r="D34" s="98" t="s">
        <v>60</v>
      </c>
      <c r="E34" s="97"/>
      <c r="F34" s="97"/>
      <c r="G34" s="284">
        <v>96546</v>
      </c>
    </row>
    <row r="36" spans="1:7" x14ac:dyDescent="0.25">
      <c r="A36" s="66"/>
      <c r="B36" s="66"/>
      <c r="C36" s="404" t="s">
        <v>405</v>
      </c>
      <c r="D36" s="405"/>
      <c r="E36" s="405"/>
      <c r="F36" s="154">
        <v>0.22</v>
      </c>
      <c r="G36" s="155">
        <f>+G34*F36</f>
        <v>21240.12</v>
      </c>
    </row>
    <row r="37" spans="1:7" x14ac:dyDescent="0.25">
      <c r="A37" s="66"/>
      <c r="B37" s="66"/>
      <c r="C37" s="400" t="s">
        <v>406</v>
      </c>
      <c r="D37" s="401"/>
      <c r="E37" s="401"/>
      <c r="F37" s="156">
        <v>0.03</v>
      </c>
      <c r="G37" s="157">
        <f>+G34*F37</f>
        <v>2896.38</v>
      </c>
    </row>
    <row r="38" spans="1:7" x14ac:dyDescent="0.25">
      <c r="A38" s="66"/>
      <c r="B38" s="66"/>
      <c r="C38" s="400" t="s">
        <v>407</v>
      </c>
      <c r="D38" s="401"/>
      <c r="E38" s="401"/>
      <c r="F38" s="156">
        <v>7.0000000000000007E-2</v>
      </c>
      <c r="G38" s="157">
        <f>+G34*F38</f>
        <v>6758.22</v>
      </c>
    </row>
    <row r="39" spans="1:7" x14ac:dyDescent="0.25">
      <c r="A39" s="66"/>
      <c r="B39" s="66"/>
      <c r="C39" s="402"/>
      <c r="D39" s="403"/>
      <c r="E39" s="403"/>
      <c r="F39" s="158"/>
      <c r="G39" s="159"/>
    </row>
    <row r="40" spans="1:7" x14ac:dyDescent="0.25">
      <c r="A40" s="160" t="str">
        <f>+'4.01.05'!A42</f>
        <v>Firma del Profesional Responsable</v>
      </c>
      <c r="B40" s="66"/>
      <c r="C40" s="97"/>
      <c r="D40" s="97"/>
      <c r="E40" s="97"/>
      <c r="F40" s="161"/>
      <c r="G40" s="153"/>
    </row>
    <row r="41" spans="1:7" x14ac:dyDescent="0.25">
      <c r="A41" s="66"/>
      <c r="B41" s="66"/>
      <c r="C41" s="66"/>
      <c r="D41" s="98" t="s">
        <v>409</v>
      </c>
      <c r="E41" s="97"/>
      <c r="F41" s="97"/>
      <c r="G41" s="153">
        <f>+ROUND(SUM(G34:G39),0)</f>
        <v>127441</v>
      </c>
    </row>
  </sheetData>
  <mergeCells count="19">
    <mergeCell ref="C38:E38"/>
    <mergeCell ref="C39:E39"/>
    <mergeCell ref="C36:E36"/>
    <mergeCell ref="C37:E37"/>
    <mergeCell ref="A1:G4"/>
    <mergeCell ref="A21:B21"/>
    <mergeCell ref="A24:B24"/>
    <mergeCell ref="A25:B25"/>
    <mergeCell ref="A26:B26"/>
    <mergeCell ref="A13:B13"/>
    <mergeCell ref="A16:B16"/>
    <mergeCell ref="A17:B17"/>
    <mergeCell ref="A18:B18"/>
    <mergeCell ref="A19:B19"/>
    <mergeCell ref="A20:B20"/>
    <mergeCell ref="A5:G6"/>
    <mergeCell ref="A8:E9"/>
    <mergeCell ref="A11:B11"/>
    <mergeCell ref="A12:B12"/>
  </mergeCells>
  <pageMargins left="0.7" right="0.7" top="0.75" bottom="0.75" header="0.3" footer="0.3"/>
  <pageSetup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7CD3D-8867-7748-8687-A1B73E3A99F6}">
  <sheetPr codeName="Hoja54">
    <tabColor theme="9" tint="0.39997558519241921"/>
    <pageSetUpPr fitToPage="1"/>
  </sheetPr>
  <dimension ref="A1:I42"/>
  <sheetViews>
    <sheetView view="pageBreakPreview" zoomScaleNormal="100" zoomScaleSheetLayoutView="100" zoomScalePageLayoutView="110" workbookViewId="0">
      <selection activeCell="H18" sqref="H18"/>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+'5.01.01'!A1:G4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9.5" customHeight="1" x14ac:dyDescent="0.25">
      <c r="A4" s="409"/>
      <c r="B4" s="410"/>
      <c r="C4" s="410"/>
      <c r="D4" s="410"/>
      <c r="E4" s="410"/>
      <c r="F4" s="410"/>
      <c r="G4" s="411"/>
    </row>
    <row r="5" spans="1:7" ht="19.5" customHeight="1" x14ac:dyDescent="0.25">
      <c r="A5" s="412"/>
      <c r="B5" s="413"/>
      <c r="C5" s="413"/>
      <c r="D5" s="413"/>
      <c r="E5" s="413"/>
      <c r="F5" s="413"/>
      <c r="G5" s="414"/>
    </row>
    <row r="6" spans="1:7" ht="15" customHeight="1" x14ac:dyDescent="0.25">
      <c r="A6" s="419" t="s">
        <v>34</v>
      </c>
      <c r="B6" s="419"/>
      <c r="C6" s="419"/>
      <c r="D6" s="419"/>
      <c r="E6" s="419"/>
      <c r="F6" s="419"/>
      <c r="G6" s="419"/>
    </row>
    <row r="7" spans="1:7" ht="15" customHeight="1" x14ac:dyDescent="0.25">
      <c r="A7" s="419"/>
      <c r="B7" s="419"/>
      <c r="C7" s="419"/>
      <c r="D7" s="419"/>
      <c r="E7" s="419"/>
      <c r="F7" s="419"/>
      <c r="G7" s="419"/>
    </row>
    <row r="8" spans="1:7" x14ac:dyDescent="0.25">
      <c r="A8" s="60"/>
      <c r="B8" s="60"/>
      <c r="C8" s="60"/>
      <c r="D8" s="61"/>
      <c r="E8" s="61"/>
      <c r="F8" s="61"/>
      <c r="G8" s="60"/>
    </row>
    <row r="9" spans="1:7" x14ac:dyDescent="0.25">
      <c r="A9" s="420" t="str">
        <f>+'PPTO HOSPITAL'!B52</f>
        <v>ENCHAPE DE BALDOSA CERAMICA PARA PARED  (INCLUYE BOQUILLA COLOR, LINEALES)</v>
      </c>
      <c r="B9" s="420"/>
      <c r="C9" s="420"/>
      <c r="D9" s="420"/>
      <c r="E9" s="420"/>
      <c r="F9" s="62" t="s">
        <v>35</v>
      </c>
      <c r="G9" s="63" t="str">
        <f>+'PPTO HOSPITAL'!A52</f>
        <v>5,01,02</v>
      </c>
    </row>
    <row r="10" spans="1:7" x14ac:dyDescent="0.25">
      <c r="A10" s="420"/>
      <c r="B10" s="420"/>
      <c r="C10" s="420"/>
      <c r="D10" s="420"/>
      <c r="E10" s="420"/>
      <c r="F10" s="62" t="s">
        <v>36</v>
      </c>
      <c r="G10" s="64" t="str">
        <f>+'PPTO HOSPITAL'!C52</f>
        <v>m2</v>
      </c>
    </row>
    <row r="11" spans="1:7" x14ac:dyDescent="0.25">
      <c r="A11" s="65" t="s">
        <v>37</v>
      </c>
      <c r="B11" s="66"/>
      <c r="C11" s="66"/>
      <c r="D11" s="66"/>
      <c r="E11" s="66"/>
      <c r="F11" s="66"/>
      <c r="G11" s="67"/>
    </row>
    <row r="12" spans="1:7" ht="20.25" customHeight="1" x14ac:dyDescent="0.25">
      <c r="A12" s="417" t="s">
        <v>38</v>
      </c>
      <c r="B12" s="418"/>
      <c r="C12" s="68" t="s">
        <v>39</v>
      </c>
      <c r="D12" s="68" t="s">
        <v>40</v>
      </c>
      <c r="E12" s="68" t="s">
        <v>41</v>
      </c>
      <c r="F12" s="68" t="s">
        <v>42</v>
      </c>
      <c r="G12" s="69"/>
    </row>
    <row r="13" spans="1:7" x14ac:dyDescent="0.25">
      <c r="A13" s="398" t="s">
        <v>161</v>
      </c>
      <c r="B13" s="399"/>
      <c r="C13" s="70" t="s">
        <v>160</v>
      </c>
      <c r="D13" s="71"/>
      <c r="E13" s="72"/>
      <c r="F13" s="71">
        <f>ROUND((G33+G23)*0.05,0)</f>
        <v>4512</v>
      </c>
      <c r="G13" s="141"/>
    </row>
    <row r="14" spans="1:7" x14ac:dyDescent="0.25">
      <c r="A14" s="415"/>
      <c r="B14" s="416"/>
      <c r="C14" s="75"/>
      <c r="D14" s="76"/>
      <c r="E14" s="77"/>
      <c r="F14" s="76"/>
      <c r="G14" s="78"/>
    </row>
    <row r="15" spans="1:7" x14ac:dyDescent="0.25">
      <c r="A15" s="66"/>
      <c r="B15" s="66"/>
      <c r="C15" s="66"/>
      <c r="D15" s="66"/>
      <c r="E15" s="66"/>
      <c r="F15" s="79" t="s">
        <v>43</v>
      </c>
      <c r="G15" s="142">
        <f>SUM(F13:F14)</f>
        <v>4512</v>
      </c>
    </row>
    <row r="16" spans="1:7" x14ac:dyDescent="0.25">
      <c r="A16" s="65" t="s">
        <v>44</v>
      </c>
      <c r="B16" s="66"/>
      <c r="C16" s="66"/>
      <c r="D16" s="66"/>
      <c r="E16" s="66"/>
      <c r="F16" s="66"/>
      <c r="G16" s="67"/>
    </row>
    <row r="17" spans="1:7" x14ac:dyDescent="0.25">
      <c r="A17" s="417" t="s">
        <v>38</v>
      </c>
      <c r="B17" s="418"/>
      <c r="C17" s="68" t="s">
        <v>45</v>
      </c>
      <c r="D17" s="68" t="s">
        <v>46</v>
      </c>
      <c r="E17" s="68" t="s">
        <v>47</v>
      </c>
      <c r="F17" s="68" t="s">
        <v>42</v>
      </c>
      <c r="G17" s="69"/>
    </row>
    <row r="18" spans="1:7" x14ac:dyDescent="0.25">
      <c r="A18" s="398" t="s">
        <v>173</v>
      </c>
      <c r="B18" s="399"/>
      <c r="C18" s="70" t="s">
        <v>174</v>
      </c>
      <c r="D18" s="71">
        <v>81</v>
      </c>
      <c r="E18" s="143">
        <v>1.4999999999999999E-2</v>
      </c>
      <c r="F18" s="71">
        <f>ROUND(D18*E18,0)</f>
        <v>1</v>
      </c>
      <c r="G18" s="169"/>
    </row>
    <row r="19" spans="1:7" ht="24" customHeight="1" x14ac:dyDescent="0.25">
      <c r="A19" s="398" t="s">
        <v>422</v>
      </c>
      <c r="B19" s="399"/>
      <c r="C19" s="70" t="s">
        <v>3</v>
      </c>
      <c r="D19" s="71">
        <f>+'5.01.01'!D18</f>
        <v>40392.074071319126</v>
      </c>
      <c r="E19" s="143">
        <v>1.05</v>
      </c>
      <c r="F19" s="71">
        <f>ROUND(D19*E19,0)</f>
        <v>42412</v>
      </c>
      <c r="G19" s="169"/>
    </row>
    <row r="20" spans="1:7" ht="14.55" customHeight="1" x14ac:dyDescent="0.25">
      <c r="A20" s="398" t="s">
        <v>248</v>
      </c>
      <c r="B20" s="399"/>
      <c r="C20" s="70" t="s">
        <v>13</v>
      </c>
      <c r="D20" s="71">
        <f>+'5.01.01'!D19</f>
        <v>5500</v>
      </c>
      <c r="E20" s="143">
        <v>0.35</v>
      </c>
      <c r="F20" s="71">
        <f>ROUND(D20*E20,0)</f>
        <v>1925</v>
      </c>
      <c r="G20" s="169"/>
    </row>
    <row r="21" spans="1:7" x14ac:dyDescent="0.25">
      <c r="A21" s="398" t="s">
        <v>288</v>
      </c>
      <c r="B21" s="399"/>
      <c r="C21" s="70" t="s">
        <v>13</v>
      </c>
      <c r="D21" s="71">
        <f>+'5.01.01'!D20</f>
        <v>2000</v>
      </c>
      <c r="E21" s="143">
        <v>4</v>
      </c>
      <c r="F21" s="71">
        <f>ROUND(D21*E21,0)</f>
        <v>8000</v>
      </c>
      <c r="G21" s="169"/>
    </row>
    <row r="22" spans="1:7" x14ac:dyDescent="0.25">
      <c r="A22" s="415"/>
      <c r="B22" s="416"/>
      <c r="C22" s="75"/>
      <c r="D22" s="76"/>
      <c r="E22" s="77"/>
      <c r="F22" s="76"/>
      <c r="G22" s="78"/>
    </row>
    <row r="23" spans="1:7" x14ac:dyDescent="0.25">
      <c r="A23" s="66"/>
      <c r="B23" s="66"/>
      <c r="C23" s="66"/>
      <c r="D23" s="66"/>
      <c r="E23" s="66"/>
      <c r="F23" s="79" t="s">
        <v>43</v>
      </c>
      <c r="G23" s="81">
        <f>SUM(F18:F22)</f>
        <v>52338</v>
      </c>
    </row>
    <row r="24" spans="1:7" x14ac:dyDescent="0.25">
      <c r="A24" s="65" t="s">
        <v>48</v>
      </c>
      <c r="B24" s="66"/>
      <c r="C24" s="66"/>
      <c r="D24" s="66"/>
      <c r="E24" s="66"/>
      <c r="F24" s="66"/>
      <c r="G24" s="67"/>
    </row>
    <row r="25" spans="1:7" ht="20.399999999999999" x14ac:dyDescent="0.25">
      <c r="A25" s="417" t="s">
        <v>49</v>
      </c>
      <c r="B25" s="418"/>
      <c r="C25" s="68" t="s">
        <v>50</v>
      </c>
      <c r="D25" s="68" t="s">
        <v>51</v>
      </c>
      <c r="E25" s="68" t="s">
        <v>52</v>
      </c>
      <c r="F25" s="68" t="s">
        <v>42</v>
      </c>
      <c r="G25" s="69"/>
    </row>
    <row r="26" spans="1:7" x14ac:dyDescent="0.25">
      <c r="A26" s="398" t="s">
        <v>53</v>
      </c>
      <c r="B26" s="399"/>
      <c r="C26" s="82">
        <v>30</v>
      </c>
      <c r="D26" s="83">
        <v>0.05</v>
      </c>
      <c r="E26" s="166">
        <v>1200</v>
      </c>
      <c r="F26" s="84">
        <f>ROUND(C26*D26*E26,0)</f>
        <v>1800</v>
      </c>
      <c r="G26" s="141"/>
    </row>
    <row r="27" spans="1:7" x14ac:dyDescent="0.25">
      <c r="A27" s="415"/>
      <c r="B27" s="416"/>
      <c r="C27" s="85"/>
      <c r="D27" s="85"/>
      <c r="E27" s="85"/>
      <c r="F27" s="86"/>
      <c r="G27" s="78"/>
    </row>
    <row r="28" spans="1:7" x14ac:dyDescent="0.25">
      <c r="A28" s="66"/>
      <c r="B28" s="66"/>
      <c r="C28" s="66"/>
      <c r="D28" s="66"/>
      <c r="E28" s="66"/>
      <c r="F28" s="79" t="s">
        <v>43</v>
      </c>
      <c r="G28" s="81">
        <f>SUM(F26:F27)</f>
        <v>1800</v>
      </c>
    </row>
    <row r="29" spans="1:7" x14ac:dyDescent="0.25">
      <c r="A29" s="65" t="s">
        <v>54</v>
      </c>
      <c r="B29" s="66"/>
      <c r="C29" s="66"/>
      <c r="D29" s="66"/>
      <c r="E29" s="66"/>
      <c r="F29" s="66"/>
      <c r="G29" s="67"/>
    </row>
    <row r="30" spans="1:7" ht="20.399999999999999" x14ac:dyDescent="0.25">
      <c r="A30" s="87" t="s">
        <v>55</v>
      </c>
      <c r="B30" s="68" t="s">
        <v>47</v>
      </c>
      <c r="C30" s="68" t="s">
        <v>56</v>
      </c>
      <c r="D30" s="88" t="s">
        <v>57</v>
      </c>
      <c r="E30" s="68" t="s">
        <v>41</v>
      </c>
      <c r="F30" s="68" t="s">
        <v>42</v>
      </c>
      <c r="G30" s="89"/>
    </row>
    <row r="31" spans="1:7" x14ac:dyDescent="0.25">
      <c r="A31" s="90" t="s">
        <v>58</v>
      </c>
      <c r="B31" s="91">
        <v>1</v>
      </c>
      <c r="C31" s="164">
        <f>+CUADRILLAS!D92</f>
        <v>25263.909166666665</v>
      </c>
      <c r="D31" s="71">
        <f>B31*C31</f>
        <v>25263.909166666665</v>
      </c>
      <c r="E31" s="92">
        <v>1.5</v>
      </c>
      <c r="F31" s="71">
        <f>ROUND(D31*E31,0)</f>
        <v>37896</v>
      </c>
      <c r="G31" s="73"/>
    </row>
    <row r="32" spans="1:7" x14ac:dyDescent="0.25">
      <c r="A32" s="93"/>
      <c r="B32" s="94"/>
      <c r="C32" s="94"/>
      <c r="D32" s="94"/>
      <c r="E32" s="95"/>
      <c r="F32" s="94"/>
      <c r="G32" s="96"/>
    </row>
    <row r="33" spans="1:7" x14ac:dyDescent="0.25">
      <c r="A33" s="66"/>
      <c r="B33" s="66"/>
      <c r="C33" s="66"/>
      <c r="D33" s="66"/>
      <c r="E33" s="66"/>
      <c r="F33" s="79" t="s">
        <v>43</v>
      </c>
      <c r="G33" s="142">
        <f>SUM(F31:F32)</f>
        <v>37896</v>
      </c>
    </row>
    <row r="34" spans="1:7" x14ac:dyDescent="0.25">
      <c r="A34" s="66"/>
      <c r="B34" s="66"/>
      <c r="C34" s="66"/>
      <c r="D34" s="66"/>
      <c r="E34" s="66"/>
      <c r="F34" s="97"/>
      <c r="G34" s="67"/>
    </row>
    <row r="35" spans="1:7" x14ac:dyDescent="0.25">
      <c r="A35" s="66"/>
      <c r="B35" s="66"/>
      <c r="C35" s="66"/>
      <c r="D35" s="98" t="s">
        <v>60</v>
      </c>
      <c r="E35" s="97"/>
      <c r="F35" s="97"/>
      <c r="G35" s="152">
        <f>G15+G23+G28+G33</f>
        <v>96546</v>
      </c>
    </row>
    <row r="37" spans="1:7" x14ac:dyDescent="0.25">
      <c r="A37" s="66"/>
      <c r="B37" s="66"/>
      <c r="C37" s="404" t="s">
        <v>405</v>
      </c>
      <c r="D37" s="405"/>
      <c r="E37" s="405"/>
      <c r="F37" s="154">
        <v>0.2</v>
      </c>
      <c r="G37" s="155">
        <f>+G35*F37</f>
        <v>19309.2</v>
      </c>
    </row>
    <row r="38" spans="1:7" x14ac:dyDescent="0.25">
      <c r="A38" s="66"/>
      <c r="B38" s="66"/>
      <c r="C38" s="400" t="s">
        <v>406</v>
      </c>
      <c r="D38" s="401"/>
      <c r="E38" s="401"/>
      <c r="F38" s="156">
        <v>0.03</v>
      </c>
      <c r="G38" s="157">
        <f>+G35*F38</f>
        <v>2896.38</v>
      </c>
    </row>
    <row r="39" spans="1:7" x14ac:dyDescent="0.25">
      <c r="A39" s="66"/>
      <c r="B39" s="66"/>
      <c r="C39" s="400" t="s">
        <v>407</v>
      </c>
      <c r="D39" s="401"/>
      <c r="E39" s="401"/>
      <c r="F39" s="156">
        <v>7.0000000000000007E-2</v>
      </c>
      <c r="G39" s="157">
        <f>+G35*F39</f>
        <v>6758.22</v>
      </c>
    </row>
    <row r="40" spans="1:7" x14ac:dyDescent="0.25">
      <c r="A40" s="66"/>
      <c r="B40" s="66"/>
      <c r="C40" s="402" t="s">
        <v>408</v>
      </c>
      <c r="D40" s="403"/>
      <c r="E40" s="403"/>
      <c r="F40" s="158">
        <v>0.19</v>
      </c>
      <c r="G40" s="159">
        <f>+G39*F40</f>
        <v>1284.0618000000002</v>
      </c>
    </row>
    <row r="41" spans="1:7" x14ac:dyDescent="0.25">
      <c r="A41" s="160" t="str">
        <f>+'5.01.01'!A40</f>
        <v>Firma del Profesional Responsable</v>
      </c>
      <c r="B41" s="66"/>
      <c r="C41" s="97"/>
      <c r="D41" s="97"/>
      <c r="E41" s="97"/>
      <c r="F41" s="161"/>
      <c r="G41" s="153"/>
    </row>
    <row r="42" spans="1:7" x14ac:dyDescent="0.25">
      <c r="A42" s="66"/>
      <c r="B42" s="66"/>
      <c r="C42" s="66"/>
      <c r="D42" s="98" t="s">
        <v>409</v>
      </c>
      <c r="E42" s="97"/>
      <c r="F42" s="97"/>
      <c r="G42" s="153">
        <f>+ROUND(SUM(G35:G40),0)</f>
        <v>126794</v>
      </c>
    </row>
  </sheetData>
  <mergeCells count="19">
    <mergeCell ref="C39:E39"/>
    <mergeCell ref="C40:E40"/>
    <mergeCell ref="C37:E37"/>
    <mergeCell ref="C38:E38"/>
    <mergeCell ref="A1:G5"/>
    <mergeCell ref="A22:B22"/>
    <mergeCell ref="A25:B25"/>
    <mergeCell ref="A26:B26"/>
    <mergeCell ref="A27:B27"/>
    <mergeCell ref="A14:B14"/>
    <mergeCell ref="A17:B17"/>
    <mergeCell ref="A18:B18"/>
    <mergeCell ref="A19:B19"/>
    <mergeCell ref="A20:B20"/>
    <mergeCell ref="A21:B21"/>
    <mergeCell ref="A6:G7"/>
    <mergeCell ref="A9:E10"/>
    <mergeCell ref="A12:B12"/>
    <mergeCell ref="A13:B13"/>
  </mergeCells>
  <pageMargins left="0.7" right="0.7" top="0.75" bottom="0.75" header="0.3" footer="0.3"/>
  <pageSetup fitToHeight="0" orientation="portrait" r:id="rId1"/>
  <rowBreaks count="1" manualBreakCount="1">
    <brk id="43" max="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D3C66-91CD-9443-B02C-4D888E032A96}">
  <sheetPr>
    <tabColor theme="9" tint="0.39997558519241921"/>
    <pageSetUpPr fitToPage="1"/>
  </sheetPr>
  <dimension ref="A1:I42"/>
  <sheetViews>
    <sheetView view="pageBreakPreview" topLeftCell="A5" zoomScaleNormal="100" zoomScaleSheetLayoutView="100" zoomScalePageLayoutView="110" workbookViewId="0">
      <selection activeCell="G35" sqref="G35"/>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+'5.01.01'!A1:G4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9.5" customHeight="1" x14ac:dyDescent="0.25">
      <c r="A4" s="409"/>
      <c r="B4" s="410"/>
      <c r="C4" s="410"/>
      <c r="D4" s="410"/>
      <c r="E4" s="410"/>
      <c r="F4" s="410"/>
      <c r="G4" s="411"/>
    </row>
    <row r="5" spans="1:7" ht="19.5" customHeight="1" x14ac:dyDescent="0.25">
      <c r="A5" s="412"/>
      <c r="B5" s="413"/>
      <c r="C5" s="413"/>
      <c r="D5" s="413"/>
      <c r="E5" s="413"/>
      <c r="F5" s="413"/>
      <c r="G5" s="414"/>
    </row>
    <row r="6" spans="1:7" ht="15" customHeight="1" x14ac:dyDescent="0.25">
      <c r="A6" s="419" t="s">
        <v>34</v>
      </c>
      <c r="B6" s="419"/>
      <c r="C6" s="419"/>
      <c r="D6" s="419"/>
      <c r="E6" s="419"/>
      <c r="F6" s="419"/>
      <c r="G6" s="419"/>
    </row>
    <row r="7" spans="1:7" ht="15" customHeight="1" x14ac:dyDescent="0.25">
      <c r="A7" s="419"/>
      <c r="B7" s="419"/>
      <c r="C7" s="419"/>
      <c r="D7" s="419"/>
      <c r="E7" s="419"/>
      <c r="F7" s="419"/>
      <c r="G7" s="419"/>
    </row>
    <row r="8" spans="1:7" x14ac:dyDescent="0.25">
      <c r="A8" s="60"/>
      <c r="B8" s="60"/>
      <c r="C8" s="60"/>
      <c r="D8" s="61"/>
      <c r="E8" s="61"/>
      <c r="F8" s="61"/>
      <c r="G8" s="60"/>
    </row>
    <row r="9" spans="1:7" x14ac:dyDescent="0.25">
      <c r="A9" s="420" t="str">
        <f>+'PPTO HOSPITAL'!B53</f>
        <v xml:space="preserve">Remocion de material suelto y limpieza de muros </v>
      </c>
      <c r="B9" s="420"/>
      <c r="C9" s="420"/>
      <c r="D9" s="420"/>
      <c r="E9" s="420"/>
      <c r="F9" s="62" t="s">
        <v>35</v>
      </c>
      <c r="G9" s="63" t="str">
        <f>+'PPTO HOSPITAL'!A53</f>
        <v>5,01,03</v>
      </c>
    </row>
    <row r="10" spans="1:7" x14ac:dyDescent="0.25">
      <c r="A10" s="420"/>
      <c r="B10" s="420"/>
      <c r="C10" s="420"/>
      <c r="D10" s="420"/>
      <c r="E10" s="420"/>
      <c r="F10" s="62" t="s">
        <v>36</v>
      </c>
      <c r="G10" s="64" t="str">
        <f>+'PPTO HOSPITAL'!C53</f>
        <v>m2</v>
      </c>
    </row>
    <row r="11" spans="1:7" x14ac:dyDescent="0.25">
      <c r="A11" s="65" t="s">
        <v>37</v>
      </c>
      <c r="B11" s="66"/>
      <c r="C11" s="66"/>
      <c r="D11" s="66"/>
      <c r="E11" s="66"/>
      <c r="F11" s="66"/>
      <c r="G11" s="67"/>
    </row>
    <row r="12" spans="1:7" ht="20.25" customHeight="1" x14ac:dyDescent="0.25">
      <c r="A12" s="417" t="s">
        <v>38</v>
      </c>
      <c r="B12" s="418"/>
      <c r="C12" s="68" t="s">
        <v>39</v>
      </c>
      <c r="D12" s="68" t="s">
        <v>40</v>
      </c>
      <c r="E12" s="68" t="s">
        <v>41</v>
      </c>
      <c r="F12" s="68" t="s">
        <v>42</v>
      </c>
      <c r="G12" s="69"/>
    </row>
    <row r="13" spans="1:7" x14ac:dyDescent="0.25">
      <c r="A13" s="398" t="s">
        <v>161</v>
      </c>
      <c r="B13" s="399"/>
      <c r="C13" s="70" t="s">
        <v>160</v>
      </c>
      <c r="D13" s="71"/>
      <c r="E13" s="72"/>
      <c r="F13" s="71">
        <f>ROUND((G33+G23)*0.05,0)</f>
        <v>60</v>
      </c>
      <c r="G13" s="141"/>
    </row>
    <row r="14" spans="1:7" x14ac:dyDescent="0.25">
      <c r="A14" s="415"/>
      <c r="B14" s="416"/>
      <c r="C14" s="75"/>
      <c r="D14" s="76"/>
      <c r="E14" s="77"/>
      <c r="F14" s="76"/>
      <c r="G14" s="78"/>
    </row>
    <row r="15" spans="1:7" x14ac:dyDescent="0.25">
      <c r="A15" s="66"/>
      <c r="B15" s="66"/>
      <c r="C15" s="66"/>
      <c r="D15" s="66"/>
      <c r="E15" s="66"/>
      <c r="F15" s="79" t="s">
        <v>43</v>
      </c>
      <c r="G15" s="142">
        <f>SUM(F13:F14)</f>
        <v>60</v>
      </c>
    </row>
    <row r="16" spans="1:7" x14ac:dyDescent="0.25">
      <c r="A16" s="65" t="s">
        <v>44</v>
      </c>
      <c r="B16" s="66"/>
      <c r="C16" s="66"/>
      <c r="D16" s="66"/>
      <c r="E16" s="66"/>
      <c r="F16" s="66"/>
      <c r="G16" s="67"/>
    </row>
    <row r="17" spans="1:7" x14ac:dyDescent="0.25">
      <c r="A17" s="417" t="s">
        <v>38</v>
      </c>
      <c r="B17" s="418"/>
      <c r="C17" s="68" t="s">
        <v>45</v>
      </c>
      <c r="D17" s="68" t="s">
        <v>46</v>
      </c>
      <c r="E17" s="68" t="s">
        <v>47</v>
      </c>
      <c r="F17" s="68" t="s">
        <v>42</v>
      </c>
      <c r="G17" s="69"/>
    </row>
    <row r="18" spans="1:7" x14ac:dyDescent="0.25">
      <c r="A18" s="398"/>
      <c r="B18" s="399"/>
      <c r="C18" s="70"/>
      <c r="D18" s="71"/>
      <c r="E18" s="143"/>
      <c r="F18" s="71"/>
      <c r="G18" s="169"/>
    </row>
    <row r="19" spans="1:7" ht="24" customHeight="1" x14ac:dyDescent="0.25">
      <c r="A19" s="398"/>
      <c r="B19" s="399"/>
      <c r="C19" s="70"/>
      <c r="D19" s="71"/>
      <c r="E19" s="143"/>
      <c r="F19" s="71"/>
      <c r="G19" s="169"/>
    </row>
    <row r="20" spans="1:7" ht="14.55" customHeight="1" x14ac:dyDescent="0.25">
      <c r="A20" s="398"/>
      <c r="B20" s="399"/>
      <c r="C20" s="70"/>
      <c r="D20" s="71"/>
      <c r="E20" s="143"/>
      <c r="F20" s="71"/>
      <c r="G20" s="169"/>
    </row>
    <row r="21" spans="1:7" x14ac:dyDescent="0.25">
      <c r="A21" s="398"/>
      <c r="B21" s="399"/>
      <c r="C21" s="70"/>
      <c r="D21" s="71"/>
      <c r="E21" s="143"/>
      <c r="F21" s="71">
        <f>ROUND(D21*E21,0)</f>
        <v>0</v>
      </c>
      <c r="G21" s="169"/>
    </row>
    <row r="22" spans="1:7" x14ac:dyDescent="0.25">
      <c r="A22" s="415"/>
      <c r="B22" s="416"/>
      <c r="C22" s="75"/>
      <c r="D22" s="76"/>
      <c r="E22" s="77"/>
      <c r="F22" s="76"/>
      <c r="G22" s="78"/>
    </row>
    <row r="23" spans="1:7" x14ac:dyDescent="0.25">
      <c r="A23" s="66"/>
      <c r="B23" s="66"/>
      <c r="C23" s="66"/>
      <c r="D23" s="66"/>
      <c r="E23" s="66"/>
      <c r="F23" s="79" t="s">
        <v>43</v>
      </c>
      <c r="G23" s="81">
        <f>SUM(F18:F22)</f>
        <v>0</v>
      </c>
    </row>
    <row r="24" spans="1:7" x14ac:dyDescent="0.25">
      <c r="A24" s="65" t="s">
        <v>48</v>
      </c>
      <c r="B24" s="66"/>
      <c r="C24" s="66"/>
      <c r="D24" s="66"/>
      <c r="E24" s="66"/>
      <c r="F24" s="66"/>
      <c r="G24" s="67"/>
    </row>
    <row r="25" spans="1:7" ht="20.399999999999999" x14ac:dyDescent="0.25">
      <c r="A25" s="417" t="s">
        <v>49</v>
      </c>
      <c r="B25" s="418"/>
      <c r="C25" s="68" t="s">
        <v>50</v>
      </c>
      <c r="D25" s="68" t="s">
        <v>51</v>
      </c>
      <c r="E25" s="68" t="s">
        <v>52</v>
      </c>
      <c r="F25" s="68" t="s">
        <v>42</v>
      </c>
      <c r="G25" s="69"/>
    </row>
    <row r="26" spans="1:7" x14ac:dyDescent="0.25">
      <c r="A26" s="398"/>
      <c r="B26" s="399"/>
      <c r="C26" s="82"/>
      <c r="D26" s="83"/>
      <c r="E26" s="166"/>
      <c r="F26" s="84"/>
      <c r="G26" s="141"/>
    </row>
    <row r="27" spans="1:7" x14ac:dyDescent="0.25">
      <c r="A27" s="415"/>
      <c r="B27" s="416"/>
      <c r="C27" s="85"/>
      <c r="D27" s="85"/>
      <c r="E27" s="85"/>
      <c r="F27" s="86"/>
      <c r="G27" s="78"/>
    </row>
    <row r="28" spans="1:7" x14ac:dyDescent="0.25">
      <c r="A28" s="66"/>
      <c r="B28" s="66"/>
      <c r="C28" s="66"/>
      <c r="D28" s="66"/>
      <c r="E28" s="66"/>
      <c r="F28" s="79" t="s">
        <v>43</v>
      </c>
      <c r="G28" s="81">
        <f>SUM(F26:F27)</f>
        <v>0</v>
      </c>
    </row>
    <row r="29" spans="1:7" x14ac:dyDescent="0.25">
      <c r="A29" s="65" t="s">
        <v>54</v>
      </c>
      <c r="B29" s="66"/>
      <c r="C29" s="66"/>
      <c r="D29" s="66"/>
      <c r="E29" s="66"/>
      <c r="F29" s="66"/>
      <c r="G29" s="67"/>
    </row>
    <row r="30" spans="1:7" ht="20.399999999999999" x14ac:dyDescent="0.25">
      <c r="A30" s="87" t="s">
        <v>55</v>
      </c>
      <c r="B30" s="68" t="s">
        <v>47</v>
      </c>
      <c r="C30" s="68" t="s">
        <v>56</v>
      </c>
      <c r="D30" s="88" t="s">
        <v>57</v>
      </c>
      <c r="E30" s="68" t="s">
        <v>41</v>
      </c>
      <c r="F30" s="68" t="s">
        <v>42</v>
      </c>
      <c r="G30" s="89"/>
    </row>
    <row r="31" spans="1:7" x14ac:dyDescent="0.25">
      <c r="A31" s="90" t="s">
        <v>58</v>
      </c>
      <c r="B31" s="91">
        <v>1</v>
      </c>
      <c r="C31" s="164">
        <f>+CUADRILLAS!D92</f>
        <v>25263.909166666665</v>
      </c>
      <c r="D31" s="71">
        <f>B31*C31</f>
        <v>25263.909166666665</v>
      </c>
      <c r="E31" s="92">
        <v>4.7096707818930036E-2</v>
      </c>
      <c r="F31" s="71">
        <f>ROUND(D31*E31,0)</f>
        <v>1190</v>
      </c>
      <c r="G31" s="73"/>
    </row>
    <row r="32" spans="1:7" x14ac:dyDescent="0.25">
      <c r="A32" s="93"/>
      <c r="B32" s="94"/>
      <c r="C32" s="94"/>
      <c r="D32" s="94"/>
      <c r="E32" s="95"/>
      <c r="F32" s="94"/>
      <c r="G32" s="96"/>
    </row>
    <row r="33" spans="1:7" x14ac:dyDescent="0.25">
      <c r="A33" s="66"/>
      <c r="B33" s="66"/>
      <c r="C33" s="66"/>
      <c r="D33" s="66"/>
      <c r="E33" s="66"/>
      <c r="F33" s="79" t="s">
        <v>43</v>
      </c>
      <c r="G33" s="142">
        <f>SUM(F31:F32)</f>
        <v>1190</v>
      </c>
    </row>
    <row r="34" spans="1:7" x14ac:dyDescent="0.25">
      <c r="A34" s="66"/>
      <c r="B34" s="66"/>
      <c r="C34" s="66"/>
      <c r="D34" s="66"/>
      <c r="E34" s="66"/>
      <c r="F34" s="97"/>
      <c r="G34" s="67"/>
    </row>
    <row r="35" spans="1:7" x14ac:dyDescent="0.25">
      <c r="A35" s="66"/>
      <c r="B35" s="66"/>
      <c r="C35" s="66"/>
      <c r="D35" s="98" t="s">
        <v>60</v>
      </c>
      <c r="E35" s="97"/>
      <c r="F35" s="97"/>
      <c r="G35" s="152">
        <f>G15+G23+G28+G33</f>
        <v>1250</v>
      </c>
    </row>
    <row r="37" spans="1:7" x14ac:dyDescent="0.25">
      <c r="A37" s="66"/>
      <c r="B37" s="66"/>
      <c r="C37" s="404" t="s">
        <v>405</v>
      </c>
      <c r="D37" s="405"/>
      <c r="E37" s="405"/>
      <c r="F37" s="154">
        <v>0.2</v>
      </c>
      <c r="G37" s="155">
        <f>+G35*F37</f>
        <v>250</v>
      </c>
    </row>
    <row r="38" spans="1:7" x14ac:dyDescent="0.25">
      <c r="A38" s="66"/>
      <c r="B38" s="66"/>
      <c r="C38" s="400" t="s">
        <v>406</v>
      </c>
      <c r="D38" s="401"/>
      <c r="E38" s="401"/>
      <c r="F38" s="156">
        <v>0.03</v>
      </c>
      <c r="G38" s="157">
        <f>+G35*F38</f>
        <v>37.5</v>
      </c>
    </row>
    <row r="39" spans="1:7" x14ac:dyDescent="0.25">
      <c r="A39" s="66"/>
      <c r="B39" s="66"/>
      <c r="C39" s="400" t="s">
        <v>407</v>
      </c>
      <c r="D39" s="401"/>
      <c r="E39" s="401"/>
      <c r="F39" s="156">
        <v>7.0000000000000007E-2</v>
      </c>
      <c r="G39" s="157">
        <f>+G35*F39</f>
        <v>87.500000000000014</v>
      </c>
    </row>
    <row r="40" spans="1:7" x14ac:dyDescent="0.25">
      <c r="A40" s="66"/>
      <c r="B40" s="66"/>
      <c r="C40" s="402"/>
      <c r="D40" s="403"/>
      <c r="E40" s="403"/>
      <c r="F40" s="158"/>
      <c r="G40" s="159"/>
    </row>
    <row r="41" spans="1:7" x14ac:dyDescent="0.25">
      <c r="A41" s="160" t="str">
        <f>+'5.01.01'!A40</f>
        <v>Firma del Profesional Responsable</v>
      </c>
      <c r="B41" s="66"/>
      <c r="C41" s="97"/>
      <c r="D41" s="97"/>
      <c r="E41" s="97"/>
      <c r="F41" s="161"/>
      <c r="G41" s="153"/>
    </row>
    <row r="42" spans="1:7" x14ac:dyDescent="0.25">
      <c r="A42" s="66"/>
      <c r="B42" s="66"/>
      <c r="C42" s="66"/>
      <c r="D42" s="98" t="s">
        <v>409</v>
      </c>
      <c r="E42" s="97"/>
      <c r="F42" s="97"/>
      <c r="G42" s="153">
        <f>+ROUND(SUM(G35:G40),0)</f>
        <v>1625</v>
      </c>
    </row>
  </sheetData>
  <mergeCells count="19">
    <mergeCell ref="A22:B22"/>
    <mergeCell ref="A1:G5"/>
    <mergeCell ref="A6:G7"/>
    <mergeCell ref="A9:E10"/>
    <mergeCell ref="A12:B12"/>
    <mergeCell ref="A13:B13"/>
    <mergeCell ref="A14:B14"/>
    <mergeCell ref="A17:B17"/>
    <mergeCell ref="A18:B18"/>
    <mergeCell ref="A19:B19"/>
    <mergeCell ref="A20:B20"/>
    <mergeCell ref="A21:B21"/>
    <mergeCell ref="C40:E40"/>
    <mergeCell ref="A25:B25"/>
    <mergeCell ref="A26:B26"/>
    <mergeCell ref="A27:B27"/>
    <mergeCell ref="C37:E37"/>
    <mergeCell ref="C38:E38"/>
    <mergeCell ref="C39:E39"/>
  </mergeCells>
  <pageMargins left="0.7" right="0.7" top="0.75" bottom="0.75" header="0.3" footer="0.3"/>
  <pageSetup fitToHeight="0" orientation="portrait" r:id="rId1"/>
  <rowBreaks count="1" manualBreakCount="1">
    <brk id="43" max="6"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F67A7-41EC-4D45-8251-5586286374DC}">
  <sheetPr>
    <tabColor theme="9" tint="0.39997558519241921"/>
    <pageSetUpPr fitToPage="1"/>
  </sheetPr>
  <dimension ref="A1:I41"/>
  <sheetViews>
    <sheetView view="pageBreakPreview" zoomScaleNormal="100" zoomScaleSheetLayoutView="100" zoomScalePageLayoutView="110" workbookViewId="0">
      <selection activeCell="G39" sqref="G39"/>
    </sheetView>
  </sheetViews>
  <sheetFormatPr baseColWidth="10" defaultColWidth="9.109375" defaultRowHeight="14.4" x14ac:dyDescent="0.25"/>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0.77734375" style="99" bestFit="1" customWidth="1"/>
    <col min="8" max="8" width="11.44140625" style="59" customWidth="1"/>
    <col min="9" max="9" width="11.44140625" style="100" customWidth="1"/>
    <col min="10" max="230" width="11.44140625" style="59" customWidth="1"/>
    <col min="231" max="16384" width="9.109375" style="59"/>
  </cols>
  <sheetData>
    <row r="1" spans="1:7" ht="19.5" customHeight="1" x14ac:dyDescent="0.25">
      <c r="A1" s="406" t="str">
        <f>+'5.01.01'!A1:G4</f>
        <v xml:space="preserve">ADECUACION Y MANTENIMIENTO DE LAS INSTALACIONES FISICAS DEL HOSPITAL SERAFIN MONTAÑA CUELLAR DEL MUNICIPIO DE SAN LUIS TOLIMA </v>
      </c>
      <c r="B1" s="407"/>
      <c r="C1" s="407"/>
      <c r="D1" s="407"/>
      <c r="E1" s="407"/>
      <c r="F1" s="407"/>
      <c r="G1" s="408"/>
    </row>
    <row r="2" spans="1:7" ht="19.5" customHeight="1" x14ac:dyDescent="0.25">
      <c r="A2" s="409"/>
      <c r="B2" s="410"/>
      <c r="C2" s="410"/>
      <c r="D2" s="410"/>
      <c r="E2" s="410"/>
      <c r="F2" s="410"/>
      <c r="G2" s="411"/>
    </row>
    <row r="3" spans="1:7" ht="19.5" customHeight="1" x14ac:dyDescent="0.25">
      <c r="A3" s="409"/>
      <c r="B3" s="410"/>
      <c r="C3" s="410"/>
      <c r="D3" s="410"/>
      <c r="E3" s="410"/>
      <c r="F3" s="410"/>
      <c r="G3" s="411"/>
    </row>
    <row r="4" spans="1:7" ht="19.5" customHeight="1" x14ac:dyDescent="0.25">
      <c r="A4" s="409"/>
      <c r="B4" s="410"/>
      <c r="C4" s="410"/>
      <c r="D4" s="410"/>
      <c r="E4" s="410"/>
      <c r="F4" s="410"/>
      <c r="G4" s="411"/>
    </row>
    <row r="5" spans="1:7" ht="19.5" customHeight="1" x14ac:dyDescent="0.25">
      <c r="A5" s="412"/>
      <c r="B5" s="413"/>
      <c r="C5" s="413"/>
      <c r="D5" s="413"/>
      <c r="E5" s="413"/>
      <c r="F5" s="413"/>
      <c r="G5" s="414"/>
    </row>
    <row r="6" spans="1:7" ht="15" customHeight="1" x14ac:dyDescent="0.25">
      <c r="A6" s="419" t="s">
        <v>34</v>
      </c>
      <c r="B6" s="419"/>
      <c r="C6" s="419"/>
      <c r="D6" s="419"/>
      <c r="E6" s="419"/>
      <c r="F6" s="419"/>
      <c r="G6" s="419"/>
    </row>
    <row r="7" spans="1:7" ht="15" customHeight="1" x14ac:dyDescent="0.25">
      <c r="A7" s="419"/>
      <c r="B7" s="419"/>
      <c r="C7" s="419"/>
      <c r="D7" s="419"/>
      <c r="E7" s="419"/>
      <c r="F7" s="419"/>
      <c r="G7" s="419"/>
    </row>
    <row r="8" spans="1:7" x14ac:dyDescent="0.25">
      <c r="A8" s="60"/>
      <c r="B8" s="60"/>
      <c r="C8" s="60"/>
      <c r="D8" s="61"/>
      <c r="E8" s="61"/>
      <c r="F8" s="61"/>
      <c r="G8" s="60"/>
    </row>
    <row r="9" spans="1:7" x14ac:dyDescent="0.25">
      <c r="A9" s="420" t="str">
        <f>+'PPTO HOSPITAL'!B54</f>
        <v>Alistado de nivelacion en mortero (e=5 cm)</v>
      </c>
      <c r="B9" s="420"/>
      <c r="C9" s="420"/>
      <c r="D9" s="420"/>
      <c r="E9" s="420"/>
      <c r="F9" s="62" t="s">
        <v>35</v>
      </c>
      <c r="G9" s="63" t="str">
        <f>+'PPTO HOSPITAL'!A54</f>
        <v>5,01,04</v>
      </c>
    </row>
    <row r="10" spans="1:7" x14ac:dyDescent="0.25">
      <c r="A10" s="420"/>
      <c r="B10" s="420"/>
      <c r="C10" s="420"/>
      <c r="D10" s="420"/>
      <c r="E10" s="420"/>
      <c r="F10" s="62" t="s">
        <v>36</v>
      </c>
      <c r="G10" s="64" t="str">
        <f>+'PPTO HOSPITAL'!C54</f>
        <v>m2</v>
      </c>
    </row>
    <row r="11" spans="1:7" x14ac:dyDescent="0.25">
      <c r="A11" s="65" t="s">
        <v>37</v>
      </c>
      <c r="B11" s="66"/>
      <c r="C11" s="66"/>
      <c r="D11" s="66"/>
      <c r="E11" s="66"/>
      <c r="F11" s="66"/>
      <c r="G11" s="67"/>
    </row>
    <row r="12" spans="1:7" ht="20.25" customHeight="1" x14ac:dyDescent="0.25">
      <c r="A12" s="417" t="s">
        <v>38</v>
      </c>
      <c r="B12" s="418"/>
      <c r="C12" s="68" t="s">
        <v>39</v>
      </c>
      <c r="D12" s="68" t="s">
        <v>40</v>
      </c>
      <c r="E12" s="68" t="s">
        <v>41</v>
      </c>
      <c r="F12" s="68" t="s">
        <v>42</v>
      </c>
      <c r="G12" s="69"/>
    </row>
    <row r="13" spans="1:7" x14ac:dyDescent="0.25">
      <c r="A13" s="398" t="s">
        <v>161</v>
      </c>
      <c r="B13" s="399"/>
      <c r="C13" s="70" t="s">
        <v>160</v>
      </c>
      <c r="D13" s="71"/>
      <c r="E13" s="72"/>
      <c r="F13" s="71">
        <f>ROUND((G32+G22)*0.05,0)</f>
        <v>1664</v>
      </c>
      <c r="G13" s="141"/>
    </row>
    <row r="14" spans="1:7" x14ac:dyDescent="0.25">
      <c r="A14" s="415"/>
      <c r="B14" s="416"/>
      <c r="C14" s="75"/>
      <c r="D14" s="76"/>
      <c r="E14" s="77"/>
      <c r="F14" s="76"/>
      <c r="G14" s="78"/>
    </row>
    <row r="15" spans="1:7" x14ac:dyDescent="0.25">
      <c r="A15" s="66"/>
      <c r="B15" s="66"/>
      <c r="C15" s="66"/>
      <c r="D15" s="66"/>
      <c r="E15" s="66"/>
      <c r="F15" s="79" t="s">
        <v>43</v>
      </c>
      <c r="G15" s="142">
        <f>SUM(F13:F14)</f>
        <v>1664</v>
      </c>
    </row>
    <row r="16" spans="1:7" x14ac:dyDescent="0.25">
      <c r="A16" s="65" t="s">
        <v>44</v>
      </c>
      <c r="B16" s="66"/>
      <c r="C16" s="66"/>
      <c r="D16" s="66"/>
      <c r="E16" s="66"/>
      <c r="F16" s="66"/>
      <c r="G16" s="67"/>
    </row>
    <row r="17" spans="1:7" x14ac:dyDescent="0.25">
      <c r="A17" s="417" t="s">
        <v>38</v>
      </c>
      <c r="B17" s="418"/>
      <c r="C17" s="68" t="s">
        <v>45</v>
      </c>
      <c r="D17" s="68" t="s">
        <v>46</v>
      </c>
      <c r="E17" s="68" t="s">
        <v>47</v>
      </c>
      <c r="F17" s="68" t="s">
        <v>42</v>
      </c>
      <c r="G17" s="69"/>
    </row>
    <row r="18" spans="1:7" x14ac:dyDescent="0.25">
      <c r="A18" s="398" t="s">
        <v>582</v>
      </c>
      <c r="B18" s="399"/>
      <c r="C18" s="70" t="s">
        <v>13</v>
      </c>
      <c r="D18" s="71">
        <v>750</v>
      </c>
      <c r="E18" s="143">
        <v>25</v>
      </c>
      <c r="F18" s="71">
        <f>ROUND(D18*E18,0)</f>
        <v>18750</v>
      </c>
      <c r="G18" s="169"/>
    </row>
    <row r="19" spans="1:7" ht="24" customHeight="1" x14ac:dyDescent="0.25">
      <c r="A19" s="398" t="s">
        <v>175</v>
      </c>
      <c r="B19" s="399"/>
      <c r="C19" s="70" t="s">
        <v>2</v>
      </c>
      <c r="D19" s="71">
        <v>60000</v>
      </c>
      <c r="E19" s="143">
        <v>4.2000000000000003E-2</v>
      </c>
      <c r="F19" s="71">
        <f>ROUND(D19*E19,0)</f>
        <v>2520</v>
      </c>
      <c r="G19" s="169"/>
    </row>
    <row r="20" spans="1:7" ht="14.55" customHeight="1" x14ac:dyDescent="0.25">
      <c r="A20" s="398" t="s">
        <v>173</v>
      </c>
      <c r="B20" s="399"/>
      <c r="C20" s="70" t="s">
        <v>174</v>
      </c>
      <c r="D20" s="71">
        <v>81</v>
      </c>
      <c r="E20" s="143">
        <v>0.6</v>
      </c>
      <c r="F20" s="71">
        <f>ROUND(D20*E20,0)</f>
        <v>49</v>
      </c>
      <c r="G20" s="169"/>
    </row>
    <row r="21" spans="1:7" x14ac:dyDescent="0.25">
      <c r="A21" s="415"/>
      <c r="B21" s="416"/>
      <c r="C21" s="75"/>
      <c r="D21" s="76"/>
      <c r="E21" s="77"/>
      <c r="F21" s="76"/>
      <c r="G21" s="78"/>
    </row>
    <row r="22" spans="1:7" x14ac:dyDescent="0.25">
      <c r="A22" s="66"/>
      <c r="B22" s="66"/>
      <c r="C22" s="66"/>
      <c r="D22" s="66"/>
      <c r="E22" s="66"/>
      <c r="F22" s="79" t="s">
        <v>43</v>
      </c>
      <c r="G22" s="81">
        <f>SUM(F18:F21)</f>
        <v>21319</v>
      </c>
    </row>
    <row r="23" spans="1:7" x14ac:dyDescent="0.25">
      <c r="A23" s="65" t="s">
        <v>48</v>
      </c>
      <c r="B23" s="66"/>
      <c r="C23" s="66"/>
      <c r="D23" s="66"/>
      <c r="E23" s="66"/>
      <c r="F23" s="66"/>
      <c r="G23" s="67"/>
    </row>
    <row r="24" spans="1:7" ht="20.399999999999999" x14ac:dyDescent="0.25">
      <c r="A24" s="417" t="s">
        <v>49</v>
      </c>
      <c r="B24" s="418"/>
      <c r="C24" s="68" t="s">
        <v>50</v>
      </c>
      <c r="D24" s="68" t="s">
        <v>51</v>
      </c>
      <c r="E24" s="68" t="s">
        <v>52</v>
      </c>
      <c r="F24" s="68" t="s">
        <v>42</v>
      </c>
      <c r="G24" s="69"/>
    </row>
    <row r="25" spans="1:7" x14ac:dyDescent="0.25">
      <c r="A25" s="398" t="s">
        <v>53</v>
      </c>
      <c r="B25" s="399"/>
      <c r="C25" s="82">
        <v>30</v>
      </c>
      <c r="D25" s="83">
        <v>0.05</v>
      </c>
      <c r="E25" s="166">
        <v>1200</v>
      </c>
      <c r="F25" s="84">
        <f>ROUND(C25*D25*E25,0)</f>
        <v>1800</v>
      </c>
      <c r="G25" s="141"/>
    </row>
    <row r="26" spans="1:7" x14ac:dyDescent="0.25">
      <c r="A26" s="415"/>
      <c r="B26" s="416"/>
      <c r="C26" s="85"/>
      <c r="D26" s="85"/>
      <c r="E26" s="85"/>
      <c r="F26" s="86"/>
      <c r="G26" s="78"/>
    </row>
    <row r="27" spans="1:7" x14ac:dyDescent="0.25">
      <c r="A27" s="66"/>
      <c r="B27" s="66"/>
      <c r="C27" s="66"/>
      <c r="D27" s="66"/>
      <c r="E27" s="66"/>
      <c r="F27" s="79" t="s">
        <v>43</v>
      </c>
      <c r="G27" s="81">
        <f>SUM(F25:F26)</f>
        <v>1800</v>
      </c>
    </row>
    <row r="28" spans="1:7" x14ac:dyDescent="0.25">
      <c r="A28" s="65" t="s">
        <v>54</v>
      </c>
      <c r="B28" s="66"/>
      <c r="C28" s="66"/>
      <c r="D28" s="66"/>
      <c r="E28" s="66"/>
      <c r="F28" s="66"/>
      <c r="G28" s="67"/>
    </row>
    <row r="29" spans="1:7" ht="20.399999999999999" x14ac:dyDescent="0.25">
      <c r="A29" s="87" t="s">
        <v>55</v>
      </c>
      <c r="B29" s="68" t="s">
        <v>47</v>
      </c>
      <c r="C29" s="68" t="s">
        <v>56</v>
      </c>
      <c r="D29" s="88" t="s">
        <v>57</v>
      </c>
      <c r="E29" s="68" t="s">
        <v>41</v>
      </c>
      <c r="F29" s="68" t="s">
        <v>42</v>
      </c>
      <c r="G29" s="89"/>
    </row>
    <row r="30" spans="1:7" x14ac:dyDescent="0.25">
      <c r="A30" s="90" t="s">
        <v>58</v>
      </c>
      <c r="B30" s="91">
        <v>1</v>
      </c>
      <c r="C30" s="164">
        <f>+CUADRILLAS!D92</f>
        <v>25263.909166666665</v>
      </c>
      <c r="D30" s="71">
        <f>B30*C30</f>
        <v>25263.909166666665</v>
      </c>
      <c r="E30" s="92">
        <v>0.47367805981402367</v>
      </c>
      <c r="F30" s="71">
        <f>ROUND(D30*E30,0)</f>
        <v>11967</v>
      </c>
      <c r="G30" s="73"/>
    </row>
    <row r="31" spans="1:7" x14ac:dyDescent="0.25">
      <c r="A31" s="93"/>
      <c r="B31" s="94"/>
      <c r="C31" s="94"/>
      <c r="D31" s="94"/>
      <c r="E31" s="95"/>
      <c r="F31" s="94"/>
      <c r="G31" s="96"/>
    </row>
    <row r="32" spans="1:7" x14ac:dyDescent="0.25">
      <c r="A32" s="66"/>
      <c r="B32" s="66"/>
      <c r="C32" s="66"/>
      <c r="D32" s="66"/>
      <c r="E32" s="66"/>
      <c r="F32" s="79" t="s">
        <v>43</v>
      </c>
      <c r="G32" s="142">
        <f>SUM(F30:F31)</f>
        <v>11967</v>
      </c>
    </row>
    <row r="33" spans="1:7" x14ac:dyDescent="0.25">
      <c r="A33" s="66"/>
      <c r="B33" s="66"/>
      <c r="C33" s="66"/>
      <c r="D33" s="66"/>
      <c r="E33" s="66"/>
      <c r="F33" s="97"/>
      <c r="G33" s="67"/>
    </row>
    <row r="34" spans="1:7" x14ac:dyDescent="0.25">
      <c r="A34" s="66"/>
      <c r="B34" s="66"/>
      <c r="C34" s="66"/>
      <c r="D34" s="98" t="s">
        <v>60</v>
      </c>
      <c r="E34" s="97"/>
      <c r="F34" s="97"/>
      <c r="G34" s="152">
        <f>G15+G22+G27+G32</f>
        <v>36750</v>
      </c>
    </row>
    <row r="36" spans="1:7" x14ac:dyDescent="0.25">
      <c r="A36" s="66"/>
      <c r="B36" s="66"/>
      <c r="C36" s="404" t="s">
        <v>405</v>
      </c>
      <c r="D36" s="405"/>
      <c r="E36" s="405"/>
      <c r="F36" s="154">
        <v>0.2</v>
      </c>
      <c r="G36" s="155">
        <f>+G34*F36</f>
        <v>7350</v>
      </c>
    </row>
    <row r="37" spans="1:7" x14ac:dyDescent="0.25">
      <c r="A37" s="66"/>
      <c r="B37" s="66"/>
      <c r="C37" s="400" t="s">
        <v>406</v>
      </c>
      <c r="D37" s="401"/>
      <c r="E37" s="401"/>
      <c r="F37" s="156">
        <v>0.03</v>
      </c>
      <c r="G37" s="157">
        <f>+G34*F37</f>
        <v>1102.5</v>
      </c>
    </row>
    <row r="38" spans="1:7" x14ac:dyDescent="0.25">
      <c r="A38" s="66"/>
      <c r="B38" s="66"/>
      <c r="C38" s="400" t="s">
        <v>407</v>
      </c>
      <c r="D38" s="401"/>
      <c r="E38" s="401"/>
      <c r="F38" s="156">
        <v>7.0000000000000007E-2</v>
      </c>
      <c r="G38" s="157">
        <f>+G34*F38</f>
        <v>2572.5000000000005</v>
      </c>
    </row>
    <row r="39" spans="1:7" x14ac:dyDescent="0.25">
      <c r="A39" s="66"/>
      <c r="B39" s="66"/>
      <c r="C39" s="402"/>
      <c r="D39" s="403"/>
      <c r="E39" s="403"/>
      <c r="F39" s="158"/>
      <c r="G39" s="159"/>
    </row>
    <row r="40" spans="1:7" x14ac:dyDescent="0.25">
      <c r="A40" s="160" t="str">
        <f>+'5.01.01'!A40</f>
        <v>Firma del Profesional Responsable</v>
      </c>
      <c r="B40" s="66"/>
      <c r="C40" s="97"/>
      <c r="D40" s="97"/>
      <c r="E40" s="97"/>
      <c r="F40" s="161"/>
      <c r="G40" s="153"/>
    </row>
    <row r="41" spans="1:7" x14ac:dyDescent="0.25">
      <c r="A41" s="66"/>
      <c r="B41" s="66"/>
      <c r="C41" s="66"/>
      <c r="D41" s="98" t="s">
        <v>409</v>
      </c>
      <c r="E41" s="97"/>
      <c r="F41" s="97"/>
      <c r="G41" s="153">
        <f>+ROUND(SUM(G34:G39),0)</f>
        <v>47775</v>
      </c>
    </row>
  </sheetData>
  <mergeCells count="18">
    <mergeCell ref="A21:B21"/>
    <mergeCell ref="A1:G5"/>
    <mergeCell ref="A6:G7"/>
    <mergeCell ref="A9:E10"/>
    <mergeCell ref="A12:B12"/>
    <mergeCell ref="A13:B13"/>
    <mergeCell ref="A14:B14"/>
    <mergeCell ref="A17:B17"/>
    <mergeCell ref="A18:B18"/>
    <mergeCell ref="A19:B19"/>
    <mergeCell ref="A20:B20"/>
    <mergeCell ref="C39:E39"/>
    <mergeCell ref="A24:B24"/>
    <mergeCell ref="A25:B25"/>
    <mergeCell ref="A26:B26"/>
    <mergeCell ref="C36:E36"/>
    <mergeCell ref="C37:E37"/>
    <mergeCell ref="C38:E38"/>
  </mergeCells>
  <pageMargins left="0.7" right="0.7" top="0.75" bottom="0.75" header="0.3" footer="0.3"/>
  <pageSetup fitToHeight="0" orientation="portrait" r:id="rId1"/>
  <rowBreaks count="1" manualBreakCount="1">
    <brk id="42" max="6"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5BCAE-93B5-4440-B9D7-F0FDBCB3AED0}">
  <sheetPr codeName="Hoja55">
    <tabColor theme="9" tint="0.39997558519241921"/>
    <pageSetUpPr fitToPage="1"/>
  </sheetPr>
  <dimension ref="A1:I39"/>
  <sheetViews>
    <sheetView view="pageBreakPreview" zoomScaleNormal="100" zoomScaleSheetLayoutView="100" zoomScalePageLayoutView="110" workbookViewId="0">
      <selection activeCell="G32" sqref="G32"/>
    </sheetView>
  </sheetViews>
  <sheetFormatPr baseColWidth="10" defaultColWidth="9.109375" defaultRowHeight="14.4" x14ac:dyDescent="0.3"/>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77" customWidth="1"/>
    <col min="10" max="230" width="11.44140625" style="59" customWidth="1"/>
    <col min="231" max="16384" width="9.109375" style="59"/>
  </cols>
  <sheetData>
    <row r="1" spans="1:9" ht="19.5" customHeight="1" x14ac:dyDescent="0.25">
      <c r="A1" s="406" t="str">
        <f>+'5.01.02'!A1:G5</f>
        <v xml:space="preserve">ADECUACION Y MANTENIMIENTO DE LAS INSTALACIONES FISICAS DEL HOSPITAL SERAFIN MONTAÑA CUELLAR DEL MUNICIPIO DE SAN LUIS TOLIMA </v>
      </c>
      <c r="B1" s="407"/>
      <c r="C1" s="407"/>
      <c r="D1" s="407"/>
      <c r="E1" s="407"/>
      <c r="F1" s="407"/>
      <c r="G1" s="408"/>
      <c r="I1" s="100"/>
    </row>
    <row r="2" spans="1:9" ht="19.5" customHeight="1" x14ac:dyDescent="0.25">
      <c r="A2" s="409"/>
      <c r="B2" s="410"/>
      <c r="C2" s="410"/>
      <c r="D2" s="410"/>
      <c r="E2" s="410"/>
      <c r="F2" s="410"/>
      <c r="G2" s="411"/>
      <c r="I2" s="100"/>
    </row>
    <row r="3" spans="1:9" ht="19.5" customHeight="1" x14ac:dyDescent="0.25">
      <c r="A3" s="409"/>
      <c r="B3" s="410"/>
      <c r="C3" s="410"/>
      <c r="D3" s="410"/>
      <c r="E3" s="410"/>
      <c r="F3" s="410"/>
      <c r="G3" s="411"/>
      <c r="I3" s="100"/>
    </row>
    <row r="4" spans="1:9" ht="42" customHeight="1" x14ac:dyDescent="0.25">
      <c r="A4" s="412"/>
      <c r="B4" s="413"/>
      <c r="C4" s="413"/>
      <c r="D4" s="413"/>
      <c r="E4" s="413"/>
      <c r="F4" s="413"/>
      <c r="G4" s="414"/>
      <c r="I4" s="100"/>
    </row>
    <row r="5" spans="1:9" ht="15" customHeight="1" x14ac:dyDescent="0.25">
      <c r="A5" s="419" t="s">
        <v>34</v>
      </c>
      <c r="B5" s="419"/>
      <c r="C5" s="419"/>
      <c r="D5" s="419"/>
      <c r="E5" s="419"/>
      <c r="F5" s="419"/>
      <c r="G5" s="419"/>
      <c r="I5" s="100"/>
    </row>
    <row r="6" spans="1:9" ht="15" customHeight="1" x14ac:dyDescent="0.25">
      <c r="A6" s="419"/>
      <c r="B6" s="419"/>
      <c r="C6" s="419"/>
      <c r="D6" s="419"/>
      <c r="E6" s="419"/>
      <c r="F6" s="419"/>
      <c r="G6" s="419"/>
      <c r="I6" s="100"/>
    </row>
    <row r="7" spans="1:9" x14ac:dyDescent="0.3">
      <c r="A7" s="60"/>
      <c r="B7" s="60"/>
      <c r="C7" s="60"/>
      <c r="D7" s="61"/>
      <c r="E7" s="61"/>
      <c r="F7" s="61"/>
      <c r="G7" s="60"/>
    </row>
    <row r="8" spans="1:9" ht="18" customHeight="1" x14ac:dyDescent="0.3">
      <c r="A8" s="420" t="str">
        <f>+'PPTO HOSPITAL'!B56</f>
        <v xml:space="preserve">Rasqueteo y limpieza de muros existentes </v>
      </c>
      <c r="B8" s="420"/>
      <c r="C8" s="420"/>
      <c r="D8" s="420"/>
      <c r="E8" s="420"/>
      <c r="F8" s="62" t="s">
        <v>35</v>
      </c>
      <c r="G8" s="63" t="str">
        <f>+'PPTO HOSPITAL'!A56</f>
        <v>5,01,05</v>
      </c>
    </row>
    <row r="9" spans="1:9" ht="18" customHeight="1" x14ac:dyDescent="0.3">
      <c r="A9" s="420"/>
      <c r="B9" s="420"/>
      <c r="C9" s="420"/>
      <c r="D9" s="420"/>
      <c r="E9" s="420"/>
      <c r="F9" s="62" t="s">
        <v>36</v>
      </c>
      <c r="G9" s="64" t="str">
        <f>+'PPTO HOSPITAL'!C56</f>
        <v>m2</v>
      </c>
    </row>
    <row r="10" spans="1:9" x14ac:dyDescent="0.3">
      <c r="A10" s="65" t="s">
        <v>37</v>
      </c>
      <c r="B10" s="66"/>
      <c r="C10" s="66"/>
      <c r="D10" s="66"/>
      <c r="E10" s="66"/>
      <c r="F10" s="66"/>
      <c r="G10" s="67"/>
    </row>
    <row r="11" spans="1:9" ht="20.25" customHeight="1" x14ac:dyDescent="0.3">
      <c r="A11" s="417" t="s">
        <v>38</v>
      </c>
      <c r="B11" s="418"/>
      <c r="C11" s="68" t="s">
        <v>39</v>
      </c>
      <c r="D11" s="68" t="s">
        <v>40</v>
      </c>
      <c r="E11" s="68" t="s">
        <v>41</v>
      </c>
      <c r="F11" s="68" t="s">
        <v>42</v>
      </c>
      <c r="G11" s="69"/>
    </row>
    <row r="12" spans="1:9" x14ac:dyDescent="0.3">
      <c r="A12" s="398" t="s">
        <v>161</v>
      </c>
      <c r="B12" s="399"/>
      <c r="C12" s="70" t="str">
        <f>VLOOKUP(A12,'[17]INSUMOS, MAQUINARIA Y EQUIPO'!$A$4:$C$111,2,FALSE)</f>
        <v>%</v>
      </c>
      <c r="D12" s="71"/>
      <c r="E12" s="72"/>
      <c r="F12" s="71">
        <f>ROUND((G30+G20)*0.05,0)</f>
        <v>340</v>
      </c>
      <c r="G12" s="141"/>
    </row>
    <row r="13" spans="1:9" x14ac:dyDescent="0.3">
      <c r="A13" s="415"/>
      <c r="B13" s="416"/>
      <c r="C13" s="75"/>
      <c r="D13" s="76"/>
      <c r="E13" s="77"/>
      <c r="F13" s="76"/>
      <c r="G13" s="78"/>
    </row>
    <row r="14" spans="1:9" x14ac:dyDescent="0.3">
      <c r="A14" s="66"/>
      <c r="B14" s="66"/>
      <c r="C14" s="66"/>
      <c r="D14" s="66"/>
      <c r="E14" s="66"/>
      <c r="F14" s="79" t="s">
        <v>43</v>
      </c>
      <c r="G14" s="142">
        <f>SUM(F12:F13)</f>
        <v>340</v>
      </c>
    </row>
    <row r="15" spans="1:9" x14ac:dyDescent="0.3">
      <c r="A15" s="65" t="s">
        <v>44</v>
      </c>
      <c r="B15" s="66"/>
      <c r="C15" s="66"/>
      <c r="D15" s="66"/>
      <c r="E15" s="66"/>
      <c r="F15" s="66"/>
      <c r="G15" s="67"/>
    </row>
    <row r="16" spans="1:9" x14ac:dyDescent="0.3">
      <c r="A16" s="417" t="s">
        <v>38</v>
      </c>
      <c r="B16" s="418"/>
      <c r="C16" s="68" t="s">
        <v>45</v>
      </c>
      <c r="D16" s="68" t="s">
        <v>46</v>
      </c>
      <c r="E16" s="68" t="s">
        <v>47</v>
      </c>
      <c r="F16" s="68" t="s">
        <v>42</v>
      </c>
      <c r="G16" s="69"/>
    </row>
    <row r="17" spans="1:7" ht="21" customHeight="1" x14ac:dyDescent="0.3">
      <c r="A17" s="398"/>
      <c r="B17" s="399"/>
      <c r="C17" s="70"/>
      <c r="D17" s="71"/>
      <c r="E17" s="72"/>
      <c r="F17" s="162">
        <f>ROUND(D17*E17,0)</f>
        <v>0</v>
      </c>
      <c r="G17" s="174"/>
    </row>
    <row r="18" spans="1:7" ht="21" customHeight="1" x14ac:dyDescent="0.3">
      <c r="A18" s="398"/>
      <c r="B18" s="399"/>
      <c r="C18" s="70"/>
      <c r="D18" s="71"/>
      <c r="E18" s="72"/>
      <c r="F18" s="162">
        <f>ROUND(D18*E18,0)</f>
        <v>0</v>
      </c>
      <c r="G18" s="174"/>
    </row>
    <row r="19" spans="1:7" x14ac:dyDescent="0.3">
      <c r="A19" s="415"/>
      <c r="B19" s="416"/>
      <c r="C19" s="75"/>
      <c r="D19" s="76"/>
      <c r="E19" s="77"/>
      <c r="F19" s="76"/>
      <c r="G19" s="78"/>
    </row>
    <row r="20" spans="1:7" x14ac:dyDescent="0.3">
      <c r="A20" s="66"/>
      <c r="B20" s="66"/>
      <c r="C20" s="66"/>
      <c r="D20" s="66"/>
      <c r="E20" s="66"/>
      <c r="F20" s="79" t="s">
        <v>43</v>
      </c>
      <c r="G20" s="81">
        <f>SUM(F17:F19)</f>
        <v>0</v>
      </c>
    </row>
    <row r="21" spans="1:7" x14ac:dyDescent="0.3">
      <c r="A21" s="65" t="s">
        <v>48</v>
      </c>
      <c r="B21" s="66"/>
      <c r="C21" s="66"/>
      <c r="D21" s="66"/>
      <c r="E21" s="66"/>
      <c r="F21" s="66"/>
      <c r="G21" s="67"/>
    </row>
    <row r="22" spans="1:7" ht="20.399999999999999" x14ac:dyDescent="0.3">
      <c r="A22" s="417" t="s">
        <v>49</v>
      </c>
      <c r="B22" s="418"/>
      <c r="C22" s="68" t="s">
        <v>50</v>
      </c>
      <c r="D22" s="68" t="s">
        <v>51</v>
      </c>
      <c r="E22" s="68" t="s">
        <v>52</v>
      </c>
      <c r="F22" s="68" t="s">
        <v>42</v>
      </c>
      <c r="G22" s="69"/>
    </row>
    <row r="23" spans="1:7" x14ac:dyDescent="0.3">
      <c r="A23" s="398"/>
      <c r="B23" s="399"/>
      <c r="C23" s="82"/>
      <c r="D23" s="179"/>
      <c r="E23" s="166"/>
      <c r="F23" s="84"/>
      <c r="G23" s="141"/>
    </row>
    <row r="24" spans="1:7" x14ac:dyDescent="0.3">
      <c r="A24" s="415"/>
      <c r="B24" s="416"/>
      <c r="C24" s="85"/>
      <c r="D24" s="85"/>
      <c r="E24" s="85"/>
      <c r="F24" s="86"/>
      <c r="G24" s="78"/>
    </row>
    <row r="25" spans="1:7" x14ac:dyDescent="0.3">
      <c r="A25" s="66"/>
      <c r="B25" s="66"/>
      <c r="C25" s="66"/>
      <c r="D25" s="66"/>
      <c r="E25" s="66"/>
      <c r="F25" s="79" t="s">
        <v>43</v>
      </c>
      <c r="G25" s="163">
        <f>SUM(F23:F24)</f>
        <v>0</v>
      </c>
    </row>
    <row r="26" spans="1:7" x14ac:dyDescent="0.3">
      <c r="A26" s="65" t="s">
        <v>54</v>
      </c>
      <c r="B26" s="66"/>
      <c r="C26" s="66"/>
      <c r="D26" s="66"/>
      <c r="E26" s="66"/>
      <c r="F26" s="66"/>
      <c r="G26" s="67"/>
    </row>
    <row r="27" spans="1:7" ht="20.399999999999999" x14ac:dyDescent="0.3">
      <c r="A27" s="87" t="s">
        <v>55</v>
      </c>
      <c r="B27" s="68" t="s">
        <v>47</v>
      </c>
      <c r="C27" s="68" t="s">
        <v>56</v>
      </c>
      <c r="D27" s="88" t="s">
        <v>57</v>
      </c>
      <c r="E27" s="68" t="s">
        <v>41</v>
      </c>
      <c r="F27" s="68" t="s">
        <v>42</v>
      </c>
      <c r="G27" s="89"/>
    </row>
    <row r="28" spans="1:7" x14ac:dyDescent="0.3">
      <c r="A28" s="90" t="s">
        <v>67</v>
      </c>
      <c r="B28" s="91">
        <v>1</v>
      </c>
      <c r="C28" s="164">
        <v>28264</v>
      </c>
      <c r="D28" s="71">
        <f>B28*C28</f>
        <v>28264</v>
      </c>
      <c r="E28" s="92">
        <v>0.24058632822798603</v>
      </c>
      <c r="F28" s="162">
        <f>ROUND(D28*E28,0)</f>
        <v>6800</v>
      </c>
      <c r="G28" s="73"/>
    </row>
    <row r="29" spans="1:7" x14ac:dyDescent="0.3">
      <c r="A29" s="93"/>
      <c r="B29" s="94"/>
      <c r="C29" s="94"/>
      <c r="D29" s="94"/>
      <c r="E29" s="95"/>
      <c r="F29" s="94"/>
      <c r="G29" s="96"/>
    </row>
    <row r="30" spans="1:7" x14ac:dyDescent="0.3">
      <c r="A30" s="66"/>
      <c r="B30" s="66"/>
      <c r="C30" s="66"/>
      <c r="D30" s="66"/>
      <c r="E30" s="66"/>
      <c r="F30" s="79" t="s">
        <v>43</v>
      </c>
      <c r="G30" s="142">
        <f>SUM(F28:F29)</f>
        <v>6800</v>
      </c>
    </row>
    <row r="31" spans="1:7" x14ac:dyDescent="0.3">
      <c r="A31" s="66"/>
      <c r="B31" s="66"/>
      <c r="C31" s="66"/>
      <c r="D31" s="66"/>
      <c r="E31" s="66"/>
      <c r="F31" s="97"/>
      <c r="G31" s="67"/>
    </row>
    <row r="32" spans="1:7" x14ac:dyDescent="0.3">
      <c r="A32" s="66"/>
      <c r="B32" s="66"/>
      <c r="C32" s="66"/>
      <c r="D32" s="98" t="s">
        <v>60</v>
      </c>
      <c r="E32" s="97"/>
      <c r="F32" s="97"/>
      <c r="G32" s="152">
        <f>G14+G20+G25+G30</f>
        <v>7140</v>
      </c>
    </row>
    <row r="34" spans="1:7" x14ac:dyDescent="0.3">
      <c r="A34" s="66"/>
      <c r="B34" s="66"/>
      <c r="C34" s="404" t="s">
        <v>405</v>
      </c>
      <c r="D34" s="405"/>
      <c r="E34" s="405"/>
      <c r="F34" s="154">
        <v>0.22</v>
      </c>
      <c r="G34" s="155">
        <f>+G32*F34</f>
        <v>1570.8</v>
      </c>
    </row>
    <row r="35" spans="1:7" x14ac:dyDescent="0.3">
      <c r="A35" s="66"/>
      <c r="B35" s="66"/>
      <c r="C35" s="400" t="s">
        <v>406</v>
      </c>
      <c r="D35" s="401"/>
      <c r="E35" s="401"/>
      <c r="F35" s="156">
        <v>0.03</v>
      </c>
      <c r="G35" s="157">
        <f>+G32*F35</f>
        <v>214.2</v>
      </c>
    </row>
    <row r="36" spans="1:7" x14ac:dyDescent="0.3">
      <c r="A36" s="66"/>
      <c r="B36" s="66"/>
      <c r="C36" s="400" t="s">
        <v>407</v>
      </c>
      <c r="D36" s="401"/>
      <c r="E36" s="401"/>
      <c r="F36" s="156">
        <v>7.0000000000000007E-2</v>
      </c>
      <c r="G36" s="157">
        <f>+G32*F36</f>
        <v>499.80000000000007</v>
      </c>
    </row>
    <row r="37" spans="1:7" x14ac:dyDescent="0.3">
      <c r="A37" s="66"/>
      <c r="B37" s="66"/>
      <c r="C37" s="402"/>
      <c r="D37" s="403"/>
      <c r="E37" s="403"/>
      <c r="F37" s="158"/>
      <c r="G37" s="159"/>
    </row>
    <row r="38" spans="1:7" x14ac:dyDescent="0.3">
      <c r="A38" s="160" t="str">
        <f>+'5.01.02'!A41</f>
        <v>Firma del Profesional Responsable</v>
      </c>
      <c r="B38" s="66"/>
      <c r="C38" s="97"/>
      <c r="D38" s="97"/>
      <c r="E38" s="97"/>
      <c r="F38" s="161"/>
      <c r="G38" s="153"/>
    </row>
    <row r="39" spans="1:7" x14ac:dyDescent="0.3">
      <c r="A39" s="66"/>
      <c r="B39" s="66"/>
      <c r="C39" s="66"/>
      <c r="D39" s="98" t="s">
        <v>409</v>
      </c>
      <c r="E39" s="97"/>
      <c r="F39" s="97"/>
      <c r="G39" s="153">
        <f>+ROUND(SUM(G32:G37),0)</f>
        <v>9425</v>
      </c>
    </row>
  </sheetData>
  <mergeCells count="17">
    <mergeCell ref="A5:G6"/>
    <mergeCell ref="A8:E9"/>
    <mergeCell ref="A11:B11"/>
    <mergeCell ref="A12:B12"/>
    <mergeCell ref="A1:G4"/>
    <mergeCell ref="C37:E37"/>
    <mergeCell ref="A13:B13"/>
    <mergeCell ref="A16:B16"/>
    <mergeCell ref="A17:B17"/>
    <mergeCell ref="A18:B18"/>
    <mergeCell ref="A19:B19"/>
    <mergeCell ref="A22:B22"/>
    <mergeCell ref="A23:B23"/>
    <mergeCell ref="A24:B24"/>
    <mergeCell ref="C34:E34"/>
    <mergeCell ref="C35:E35"/>
    <mergeCell ref="C36:E36"/>
  </mergeCells>
  <pageMargins left="0.7" right="0.7" top="0.75" bottom="0.75" header="0.3" footer="0.3"/>
  <pageSetup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6ADC4-6C6A-EB4D-8D7F-40E54F7121DE}">
  <sheetPr codeName="Hoja56">
    <tabColor theme="9" tint="0.39997558519241921"/>
    <pageSetUpPr fitToPage="1"/>
  </sheetPr>
  <dimension ref="A1:I40"/>
  <sheetViews>
    <sheetView view="pageBreakPreview" zoomScale="116" zoomScaleNormal="100" zoomScaleSheetLayoutView="100" zoomScalePageLayoutView="110" workbookViewId="0">
      <selection activeCell="F17" sqref="F17"/>
    </sheetView>
  </sheetViews>
  <sheetFormatPr baseColWidth="10" defaultColWidth="9.109375" defaultRowHeight="14.4" x14ac:dyDescent="0.3"/>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77" customWidth="1"/>
    <col min="10" max="230" width="11.44140625" style="59" customWidth="1"/>
    <col min="231" max="16384" width="9.109375" style="59"/>
  </cols>
  <sheetData>
    <row r="1" spans="1:9" ht="19.5" customHeight="1" x14ac:dyDescent="0.25">
      <c r="A1" s="406" t="str">
        <f>+'5.01.05'!A1:G4</f>
        <v xml:space="preserve">ADECUACION Y MANTENIMIENTO DE LAS INSTALACIONES FISICAS DEL HOSPITAL SERAFIN MONTAÑA CUELLAR DEL MUNICIPIO DE SAN LUIS TOLIMA </v>
      </c>
      <c r="B1" s="407"/>
      <c r="C1" s="407"/>
      <c r="D1" s="407"/>
      <c r="E1" s="407"/>
      <c r="F1" s="407"/>
      <c r="G1" s="408"/>
      <c r="I1" s="100"/>
    </row>
    <row r="2" spans="1:9" ht="19.5" customHeight="1" x14ac:dyDescent="0.25">
      <c r="A2" s="409"/>
      <c r="B2" s="410"/>
      <c r="C2" s="410"/>
      <c r="D2" s="410"/>
      <c r="E2" s="410"/>
      <c r="F2" s="410"/>
      <c r="G2" s="411"/>
      <c r="I2" s="100"/>
    </row>
    <row r="3" spans="1:9" ht="34.950000000000003" customHeight="1" x14ac:dyDescent="0.25">
      <c r="A3" s="409"/>
      <c r="B3" s="410"/>
      <c r="C3" s="410"/>
      <c r="D3" s="410"/>
      <c r="E3" s="410"/>
      <c r="F3" s="410"/>
      <c r="G3" s="411"/>
      <c r="I3" s="100"/>
    </row>
    <row r="4" spans="1:9" ht="19.05" hidden="1" customHeight="1" x14ac:dyDescent="0.25">
      <c r="A4" s="412"/>
      <c r="B4" s="413"/>
      <c r="C4" s="413"/>
      <c r="D4" s="413"/>
      <c r="E4" s="413"/>
      <c r="F4" s="413"/>
      <c r="G4" s="414"/>
      <c r="I4" s="100"/>
    </row>
    <row r="5" spans="1:9" ht="15" customHeight="1" x14ac:dyDescent="0.25">
      <c r="A5" s="419" t="s">
        <v>34</v>
      </c>
      <c r="B5" s="419"/>
      <c r="C5" s="419"/>
      <c r="D5" s="419"/>
      <c r="E5" s="419"/>
      <c r="F5" s="419"/>
      <c r="G5" s="419"/>
      <c r="I5" s="100"/>
    </row>
    <row r="6" spans="1:9" ht="15" customHeight="1" x14ac:dyDescent="0.25">
      <c r="A6" s="419"/>
      <c r="B6" s="419"/>
      <c r="C6" s="419"/>
      <c r="D6" s="419"/>
      <c r="E6" s="419"/>
      <c r="F6" s="419"/>
      <c r="G6" s="419"/>
      <c r="I6" s="100"/>
    </row>
    <row r="7" spans="1:9" x14ac:dyDescent="0.3">
      <c r="A7" s="60"/>
      <c r="B7" s="60"/>
      <c r="C7" s="60"/>
      <c r="D7" s="61"/>
      <c r="E7" s="61"/>
      <c r="F7" s="61"/>
      <c r="G7" s="60"/>
    </row>
    <row r="8" spans="1:9" ht="18" customHeight="1" x14ac:dyDescent="0.3">
      <c r="A8" s="420" t="str">
        <f>+'PPTO HOSPITAL'!B57</f>
        <v>estucado y afinado de muros</v>
      </c>
      <c r="B8" s="420"/>
      <c r="C8" s="420"/>
      <c r="D8" s="420"/>
      <c r="E8" s="420"/>
      <c r="F8" s="62" t="s">
        <v>35</v>
      </c>
      <c r="G8" s="63" t="str">
        <f>+'PPTO HOSPITAL'!A59</f>
        <v>5,01,08</v>
      </c>
    </row>
    <row r="9" spans="1:9" ht="18" customHeight="1" x14ac:dyDescent="0.3">
      <c r="A9" s="420"/>
      <c r="B9" s="420"/>
      <c r="C9" s="420"/>
      <c r="D9" s="420"/>
      <c r="E9" s="420"/>
      <c r="F9" s="62" t="s">
        <v>36</v>
      </c>
      <c r="G9" s="64" t="str">
        <f>+'PPTO HOSPITAL'!C59</f>
        <v>m2</v>
      </c>
    </row>
    <row r="10" spans="1:9" ht="15" customHeight="1" x14ac:dyDescent="0.3">
      <c r="A10" s="65" t="s">
        <v>37</v>
      </c>
      <c r="B10" s="66"/>
      <c r="C10" s="66"/>
      <c r="D10" s="66"/>
      <c r="E10" s="66"/>
      <c r="F10" s="66"/>
      <c r="G10" s="67"/>
    </row>
    <row r="11" spans="1:9" ht="20.25" customHeight="1" x14ac:dyDescent="0.3">
      <c r="A11" s="417" t="s">
        <v>38</v>
      </c>
      <c r="B11" s="418"/>
      <c r="C11" s="68" t="s">
        <v>39</v>
      </c>
      <c r="D11" s="68" t="s">
        <v>40</v>
      </c>
      <c r="E11" s="68" t="s">
        <v>41</v>
      </c>
      <c r="F11" s="68" t="s">
        <v>42</v>
      </c>
      <c r="G11" s="69"/>
    </row>
    <row r="12" spans="1:9" x14ac:dyDescent="0.3">
      <c r="A12" s="398" t="s">
        <v>161</v>
      </c>
      <c r="B12" s="399"/>
      <c r="C12" s="70" t="s">
        <v>160</v>
      </c>
      <c r="D12" s="71"/>
      <c r="E12" s="72"/>
      <c r="F12" s="71">
        <f>ROUND((G31+G21)*0.05,0)</f>
        <v>629</v>
      </c>
      <c r="G12" s="141"/>
    </row>
    <row r="13" spans="1:9" x14ac:dyDescent="0.3">
      <c r="A13" s="415"/>
      <c r="B13" s="416"/>
      <c r="C13" s="75"/>
      <c r="D13" s="76"/>
      <c r="E13" s="77"/>
      <c r="F13" s="76"/>
      <c r="G13" s="78"/>
    </row>
    <row r="14" spans="1:9" x14ac:dyDescent="0.3">
      <c r="A14" s="66"/>
      <c r="B14" s="66"/>
      <c r="C14" s="66"/>
      <c r="D14" s="66"/>
      <c r="E14" s="66"/>
      <c r="F14" s="79" t="s">
        <v>43</v>
      </c>
      <c r="G14" s="142">
        <f>SUM(F12:F13)</f>
        <v>629</v>
      </c>
    </row>
    <row r="15" spans="1:9" x14ac:dyDescent="0.3">
      <c r="A15" s="65" t="s">
        <v>44</v>
      </c>
      <c r="B15" s="66"/>
      <c r="C15" s="66"/>
      <c r="D15" s="66"/>
      <c r="E15" s="66"/>
      <c r="F15" s="66"/>
      <c r="G15" s="67"/>
    </row>
    <row r="16" spans="1:9" x14ac:dyDescent="0.3">
      <c r="A16" s="417" t="s">
        <v>38</v>
      </c>
      <c r="B16" s="418"/>
      <c r="C16" s="68" t="s">
        <v>45</v>
      </c>
      <c r="D16" s="68" t="s">
        <v>46</v>
      </c>
      <c r="E16" s="68" t="s">
        <v>47</v>
      </c>
      <c r="F16" s="68" t="s">
        <v>42</v>
      </c>
      <c r="G16" s="69"/>
    </row>
    <row r="17" spans="1:7" ht="21" customHeight="1" x14ac:dyDescent="0.3">
      <c r="A17" s="398" t="s">
        <v>583</v>
      </c>
      <c r="B17" s="399"/>
      <c r="C17" s="70" t="s">
        <v>13</v>
      </c>
      <c r="D17" s="71">
        <v>3400</v>
      </c>
      <c r="E17" s="72">
        <v>1.2</v>
      </c>
      <c r="F17" s="162">
        <f>ROUND(D17*E17,0)</f>
        <v>4080</v>
      </c>
      <c r="G17" s="174"/>
    </row>
    <row r="18" spans="1:7" x14ac:dyDescent="0.3">
      <c r="A18" s="398"/>
      <c r="B18" s="399"/>
      <c r="C18" s="70"/>
      <c r="D18" s="71"/>
      <c r="E18" s="72"/>
      <c r="F18" s="162"/>
      <c r="G18" s="174"/>
    </row>
    <row r="19" spans="1:7" x14ac:dyDescent="0.3">
      <c r="A19" s="398"/>
      <c r="B19" s="399"/>
      <c r="C19" s="70"/>
      <c r="D19" s="71"/>
      <c r="E19" s="72"/>
      <c r="F19" s="162"/>
      <c r="G19" s="174"/>
    </row>
    <row r="20" spans="1:7" x14ac:dyDescent="0.3">
      <c r="A20" s="415"/>
      <c r="B20" s="416"/>
      <c r="C20" s="75"/>
      <c r="D20" s="76"/>
      <c r="E20" s="77"/>
      <c r="F20" s="76"/>
      <c r="G20" s="78"/>
    </row>
    <row r="21" spans="1:7" x14ac:dyDescent="0.3">
      <c r="A21" s="66"/>
      <c r="B21" s="66"/>
      <c r="C21" s="66"/>
      <c r="D21" s="66"/>
      <c r="E21" s="66"/>
      <c r="F21" s="79" t="s">
        <v>43</v>
      </c>
      <c r="G21" s="81">
        <f>SUM(F17:F20)</f>
        <v>4080</v>
      </c>
    </row>
    <row r="22" spans="1:7" x14ac:dyDescent="0.3">
      <c r="A22" s="65" t="s">
        <v>48</v>
      </c>
      <c r="B22" s="66"/>
      <c r="C22" s="66"/>
      <c r="D22" s="66"/>
      <c r="E22" s="66"/>
      <c r="F22" s="66"/>
      <c r="G22" s="67"/>
    </row>
    <row r="23" spans="1:7" ht="20.399999999999999" x14ac:dyDescent="0.3">
      <c r="A23" s="417" t="s">
        <v>49</v>
      </c>
      <c r="B23" s="418"/>
      <c r="C23" s="68" t="s">
        <v>50</v>
      </c>
      <c r="D23" s="68" t="s">
        <v>51</v>
      </c>
      <c r="E23" s="68" t="s">
        <v>52</v>
      </c>
      <c r="F23" s="68" t="s">
        <v>42</v>
      </c>
      <c r="G23" s="69"/>
    </row>
    <row r="24" spans="1:7" x14ac:dyDescent="0.3">
      <c r="A24" s="398" t="s">
        <v>53</v>
      </c>
      <c r="B24" s="399"/>
      <c r="C24" s="82">
        <v>30</v>
      </c>
      <c r="D24" s="179">
        <v>5.0000000000000001E-3</v>
      </c>
      <c r="E24" s="166">
        <v>1200</v>
      </c>
      <c r="F24" s="84">
        <f>ROUND(C24*D24*E24,0)</f>
        <v>180</v>
      </c>
      <c r="G24" s="141"/>
    </row>
    <row r="25" spans="1:7" x14ac:dyDescent="0.3">
      <c r="A25" s="415"/>
      <c r="B25" s="416"/>
      <c r="C25" s="85"/>
      <c r="D25" s="85"/>
      <c r="E25" s="85"/>
      <c r="F25" s="86"/>
      <c r="G25" s="78"/>
    </row>
    <row r="26" spans="1:7" x14ac:dyDescent="0.3">
      <c r="A26" s="66"/>
      <c r="B26" s="66"/>
      <c r="C26" s="66"/>
      <c r="D26" s="66"/>
      <c r="E26" s="66"/>
      <c r="F26" s="79" t="s">
        <v>43</v>
      </c>
      <c r="G26" s="163">
        <f>SUM(F24:F25)</f>
        <v>180</v>
      </c>
    </row>
    <row r="27" spans="1:7" x14ac:dyDescent="0.3">
      <c r="A27" s="65" t="s">
        <v>54</v>
      </c>
      <c r="B27" s="66"/>
      <c r="C27" s="66"/>
      <c r="D27" s="66"/>
      <c r="E27" s="66"/>
      <c r="F27" s="66"/>
      <c r="G27" s="67"/>
    </row>
    <row r="28" spans="1:7" ht="20.399999999999999" x14ac:dyDescent="0.3">
      <c r="A28" s="87" t="s">
        <v>55</v>
      </c>
      <c r="B28" s="68" t="s">
        <v>47</v>
      </c>
      <c r="C28" s="68" t="s">
        <v>56</v>
      </c>
      <c r="D28" s="88" t="s">
        <v>57</v>
      </c>
      <c r="E28" s="68" t="s">
        <v>41</v>
      </c>
      <c r="F28" s="68" t="s">
        <v>42</v>
      </c>
      <c r="G28" s="89"/>
    </row>
    <row r="29" spans="1:7" x14ac:dyDescent="0.3">
      <c r="A29" s="90" t="s">
        <v>67</v>
      </c>
      <c r="B29" s="91">
        <v>1</v>
      </c>
      <c r="C29" s="164">
        <v>28264</v>
      </c>
      <c r="D29" s="71">
        <f>B29*C29</f>
        <v>28264</v>
      </c>
      <c r="E29" s="92">
        <v>0.30041749799619516</v>
      </c>
      <c r="F29" s="162">
        <f>ROUND(D29*E29,2)</f>
        <v>8491</v>
      </c>
      <c r="G29" s="73"/>
    </row>
    <row r="30" spans="1:7" x14ac:dyDescent="0.3">
      <c r="A30" s="93"/>
      <c r="B30" s="94"/>
      <c r="C30" s="94"/>
      <c r="D30" s="94"/>
      <c r="E30" s="95"/>
      <c r="F30" s="94"/>
      <c r="G30" s="96"/>
    </row>
    <row r="31" spans="1:7" x14ac:dyDescent="0.3">
      <c r="A31" s="66"/>
      <c r="B31" s="66"/>
      <c r="C31" s="66"/>
      <c r="D31" s="66"/>
      <c r="E31" s="66"/>
      <c r="F31" s="79" t="s">
        <v>43</v>
      </c>
      <c r="G31" s="175">
        <f>SUM(F29:F30)</f>
        <v>8491</v>
      </c>
    </row>
    <row r="32" spans="1:7" x14ac:dyDescent="0.3">
      <c r="A32" s="66"/>
      <c r="B32" s="66"/>
      <c r="C32" s="66"/>
      <c r="D32" s="66"/>
      <c r="E32" s="66"/>
      <c r="F32" s="97"/>
      <c r="G32" s="67"/>
    </row>
    <row r="33" spans="1:7" x14ac:dyDescent="0.3">
      <c r="A33" s="66"/>
      <c r="B33" s="66"/>
      <c r="C33" s="66"/>
      <c r="D33" s="98" t="s">
        <v>60</v>
      </c>
      <c r="E33" s="97"/>
      <c r="F33" s="97"/>
      <c r="G33" s="235">
        <f>G14+G21+G26+G31</f>
        <v>13380</v>
      </c>
    </row>
    <row r="35" spans="1:7" x14ac:dyDescent="0.3">
      <c r="A35" s="66"/>
      <c r="B35" s="66"/>
      <c r="C35" s="404" t="s">
        <v>405</v>
      </c>
      <c r="D35" s="405"/>
      <c r="E35" s="405"/>
      <c r="F35" s="154">
        <v>0.22</v>
      </c>
      <c r="G35" s="155">
        <f>+G33*F35</f>
        <v>2943.6</v>
      </c>
    </row>
    <row r="36" spans="1:7" x14ac:dyDescent="0.3">
      <c r="A36" s="66"/>
      <c r="B36" s="66"/>
      <c r="C36" s="400" t="s">
        <v>406</v>
      </c>
      <c r="D36" s="401"/>
      <c r="E36" s="401"/>
      <c r="F36" s="156">
        <v>0.03</v>
      </c>
      <c r="G36" s="157">
        <f>+G33*F36</f>
        <v>401.4</v>
      </c>
    </row>
    <row r="37" spans="1:7" x14ac:dyDescent="0.3">
      <c r="A37" s="66"/>
      <c r="B37" s="66"/>
      <c r="C37" s="400" t="s">
        <v>407</v>
      </c>
      <c r="D37" s="401"/>
      <c r="E37" s="401"/>
      <c r="F37" s="156">
        <v>7.0000000000000007E-2</v>
      </c>
      <c r="G37" s="157">
        <f>+G33*F37</f>
        <v>936.60000000000014</v>
      </c>
    </row>
    <row r="38" spans="1:7" x14ac:dyDescent="0.3">
      <c r="A38" s="66"/>
      <c r="B38" s="66"/>
      <c r="C38" s="402"/>
      <c r="D38" s="403"/>
      <c r="E38" s="403"/>
      <c r="F38" s="158"/>
      <c r="G38" s="159"/>
    </row>
    <row r="39" spans="1:7" x14ac:dyDescent="0.3">
      <c r="A39" s="160" t="str">
        <f>+'5.01.05'!A38</f>
        <v>Firma del Profesional Responsable</v>
      </c>
      <c r="B39" s="66"/>
      <c r="C39" s="97"/>
      <c r="D39" s="97"/>
      <c r="E39" s="97"/>
      <c r="F39" s="161"/>
      <c r="G39" s="153"/>
    </row>
    <row r="40" spans="1:7" x14ac:dyDescent="0.3">
      <c r="A40" s="66"/>
      <c r="B40" s="66"/>
      <c r="C40" s="66"/>
      <c r="D40" s="98" t="s">
        <v>409</v>
      </c>
      <c r="E40" s="97"/>
      <c r="F40" s="97"/>
      <c r="G40" s="153">
        <f>+ROUND(SUM(G33:G38),0)</f>
        <v>17662</v>
      </c>
    </row>
  </sheetData>
  <mergeCells count="18">
    <mergeCell ref="A1:G4"/>
    <mergeCell ref="A23:B23"/>
    <mergeCell ref="A24:B24"/>
    <mergeCell ref="A25:B25"/>
    <mergeCell ref="C35:E35"/>
    <mergeCell ref="A13:B13"/>
    <mergeCell ref="A16:B16"/>
    <mergeCell ref="A17:B17"/>
    <mergeCell ref="A18:B18"/>
    <mergeCell ref="A19:B19"/>
    <mergeCell ref="A20:B20"/>
    <mergeCell ref="A5:G6"/>
    <mergeCell ref="A8:E9"/>
    <mergeCell ref="A11:B11"/>
    <mergeCell ref="A12:B12"/>
    <mergeCell ref="C38:E38"/>
    <mergeCell ref="C36:E36"/>
    <mergeCell ref="C37:E37"/>
  </mergeCells>
  <pageMargins left="0.7" right="0.7" top="0.75" bottom="0.75" header="0.3" footer="0.3"/>
  <pageSetup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6B73E-83A1-6B4C-97F5-3618B826F7D7}">
  <sheetPr>
    <tabColor theme="9" tint="0.39997558519241921"/>
    <pageSetUpPr fitToPage="1"/>
  </sheetPr>
  <dimension ref="A1:I40"/>
  <sheetViews>
    <sheetView view="pageBreakPreview" zoomScaleNormal="100" zoomScaleSheetLayoutView="100" zoomScalePageLayoutView="110" workbookViewId="0">
      <selection activeCell="A17" sqref="A17:B17"/>
    </sheetView>
  </sheetViews>
  <sheetFormatPr baseColWidth="10" defaultColWidth="9.109375" defaultRowHeight="14.4" x14ac:dyDescent="0.3"/>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77" customWidth="1"/>
    <col min="10" max="230" width="11.44140625" style="59" customWidth="1"/>
    <col min="231" max="16384" width="9.109375" style="59"/>
  </cols>
  <sheetData>
    <row r="1" spans="1:9" ht="19.5" customHeight="1" x14ac:dyDescent="0.25">
      <c r="A1" s="406" t="str">
        <f>+'5.01.05'!A1:G4</f>
        <v xml:space="preserve">ADECUACION Y MANTENIMIENTO DE LAS INSTALACIONES FISICAS DEL HOSPITAL SERAFIN MONTAÑA CUELLAR DEL MUNICIPIO DE SAN LUIS TOLIMA </v>
      </c>
      <c r="B1" s="407"/>
      <c r="C1" s="407"/>
      <c r="D1" s="407"/>
      <c r="E1" s="407"/>
      <c r="F1" s="407"/>
      <c r="G1" s="408"/>
      <c r="I1" s="100"/>
    </row>
    <row r="2" spans="1:9" ht="19.5" customHeight="1" x14ac:dyDescent="0.25">
      <c r="A2" s="409"/>
      <c r="B2" s="410"/>
      <c r="C2" s="410"/>
      <c r="D2" s="410"/>
      <c r="E2" s="410"/>
      <c r="F2" s="410"/>
      <c r="G2" s="411"/>
      <c r="I2" s="100"/>
    </row>
    <row r="3" spans="1:9" ht="34.950000000000003" customHeight="1" x14ac:dyDescent="0.25">
      <c r="A3" s="409"/>
      <c r="B3" s="410"/>
      <c r="C3" s="410"/>
      <c r="D3" s="410"/>
      <c r="E3" s="410"/>
      <c r="F3" s="410"/>
      <c r="G3" s="411"/>
      <c r="I3" s="100"/>
    </row>
    <row r="4" spans="1:9" ht="19.05" hidden="1" customHeight="1" x14ac:dyDescent="0.25">
      <c r="A4" s="412"/>
      <c r="B4" s="413"/>
      <c r="C4" s="413"/>
      <c r="D4" s="413"/>
      <c r="E4" s="413"/>
      <c r="F4" s="413"/>
      <c r="G4" s="414"/>
      <c r="I4" s="100"/>
    </row>
    <row r="5" spans="1:9" ht="15" customHeight="1" x14ac:dyDescent="0.25">
      <c r="A5" s="419" t="s">
        <v>34</v>
      </c>
      <c r="B5" s="419"/>
      <c r="C5" s="419"/>
      <c r="D5" s="419"/>
      <c r="E5" s="419"/>
      <c r="F5" s="419"/>
      <c r="G5" s="419"/>
      <c r="I5" s="100"/>
    </row>
    <row r="6" spans="1:9" ht="15" customHeight="1" x14ac:dyDescent="0.25">
      <c r="A6" s="419"/>
      <c r="B6" s="419"/>
      <c r="C6" s="419"/>
      <c r="D6" s="419"/>
      <c r="E6" s="419"/>
      <c r="F6" s="419"/>
      <c r="G6" s="419"/>
      <c r="I6" s="100"/>
    </row>
    <row r="7" spans="1:9" x14ac:dyDescent="0.3">
      <c r="A7" s="60"/>
      <c r="B7" s="60"/>
      <c r="C7" s="60"/>
      <c r="D7" s="61"/>
      <c r="E7" s="61"/>
      <c r="F7" s="61"/>
      <c r="G7" s="60"/>
    </row>
    <row r="8" spans="1:9" ht="18" customHeight="1" x14ac:dyDescent="0.3">
      <c r="A8" s="420" t="str">
        <f>+'PPTO HOSPITAL'!B58</f>
        <v>Suministro y aplicación de pintura acrilica tipo I antibacterial, lavable, bajo VOC, para interiores  2-3 manos</v>
      </c>
      <c r="B8" s="420"/>
      <c r="C8" s="420"/>
      <c r="D8" s="420"/>
      <c r="E8" s="420"/>
      <c r="F8" s="62" t="s">
        <v>35</v>
      </c>
      <c r="G8" s="63" t="str">
        <f>+'PPTO HOSPITAL'!A59</f>
        <v>5,01,08</v>
      </c>
    </row>
    <row r="9" spans="1:9" ht="18" customHeight="1" x14ac:dyDescent="0.3">
      <c r="A9" s="420"/>
      <c r="B9" s="420"/>
      <c r="C9" s="420"/>
      <c r="D9" s="420"/>
      <c r="E9" s="420"/>
      <c r="F9" s="62" t="s">
        <v>36</v>
      </c>
      <c r="G9" s="64" t="str">
        <f>+'PPTO HOSPITAL'!C59</f>
        <v>m2</v>
      </c>
    </row>
    <row r="10" spans="1:9" ht="15" customHeight="1" x14ac:dyDescent="0.3">
      <c r="A10" s="65" t="s">
        <v>37</v>
      </c>
      <c r="B10" s="66"/>
      <c r="C10" s="66"/>
      <c r="D10" s="66"/>
      <c r="E10" s="66"/>
      <c r="F10" s="66"/>
      <c r="G10" s="67"/>
    </row>
    <row r="11" spans="1:9" ht="20.25" customHeight="1" x14ac:dyDescent="0.3">
      <c r="A11" s="417" t="s">
        <v>38</v>
      </c>
      <c r="B11" s="418"/>
      <c r="C11" s="68" t="s">
        <v>39</v>
      </c>
      <c r="D11" s="68" t="s">
        <v>40</v>
      </c>
      <c r="E11" s="68" t="s">
        <v>41</v>
      </c>
      <c r="F11" s="68" t="s">
        <v>42</v>
      </c>
      <c r="G11" s="69"/>
    </row>
    <row r="12" spans="1:9" x14ac:dyDescent="0.3">
      <c r="A12" s="398" t="s">
        <v>161</v>
      </c>
      <c r="B12" s="399"/>
      <c r="C12" s="70" t="s">
        <v>160</v>
      </c>
      <c r="D12" s="71"/>
      <c r="E12" s="72"/>
      <c r="F12" s="71">
        <f>ROUND((G31+G21)*0.05,0)</f>
        <v>1371</v>
      </c>
      <c r="G12" s="141"/>
    </row>
    <row r="13" spans="1:9" x14ac:dyDescent="0.3">
      <c r="A13" s="415"/>
      <c r="B13" s="416"/>
      <c r="C13" s="75"/>
      <c r="D13" s="76"/>
      <c r="E13" s="77"/>
      <c r="F13" s="76"/>
      <c r="G13" s="78"/>
    </row>
    <row r="14" spans="1:9" x14ac:dyDescent="0.3">
      <c r="A14" s="66"/>
      <c r="B14" s="66"/>
      <c r="C14" s="66"/>
      <c r="D14" s="66"/>
      <c r="E14" s="66"/>
      <c r="F14" s="79" t="s">
        <v>43</v>
      </c>
      <c r="G14" s="142">
        <f>SUM(F12:F13)</f>
        <v>1371</v>
      </c>
    </row>
    <row r="15" spans="1:9" x14ac:dyDescent="0.3">
      <c r="A15" s="65" t="s">
        <v>44</v>
      </c>
      <c r="B15" s="66"/>
      <c r="C15" s="66"/>
      <c r="D15" s="66"/>
      <c r="E15" s="66"/>
      <c r="F15" s="66"/>
      <c r="G15" s="67"/>
    </row>
    <row r="16" spans="1:9" x14ac:dyDescent="0.3">
      <c r="A16" s="417" t="s">
        <v>38</v>
      </c>
      <c r="B16" s="418"/>
      <c r="C16" s="68" t="s">
        <v>45</v>
      </c>
      <c r="D16" s="68" t="s">
        <v>46</v>
      </c>
      <c r="E16" s="68" t="s">
        <v>47</v>
      </c>
      <c r="F16" s="68" t="s">
        <v>42</v>
      </c>
      <c r="G16" s="69"/>
    </row>
    <row r="17" spans="1:7" ht="21" customHeight="1" x14ac:dyDescent="0.3">
      <c r="A17" s="398" t="s">
        <v>584</v>
      </c>
      <c r="B17" s="399"/>
      <c r="C17" s="70" t="s">
        <v>585</v>
      </c>
      <c r="D17" s="71">
        <v>120000</v>
      </c>
      <c r="E17" s="72">
        <v>0.15</v>
      </c>
      <c r="F17" s="162">
        <f>ROUND(D17*E17,0)</f>
        <v>18000</v>
      </c>
      <c r="G17" s="174"/>
    </row>
    <row r="18" spans="1:7" x14ac:dyDescent="0.3">
      <c r="A18" s="398" t="s">
        <v>586</v>
      </c>
      <c r="B18" s="399"/>
      <c r="C18" s="70" t="s">
        <v>171</v>
      </c>
      <c r="D18" s="71">
        <v>15800</v>
      </c>
      <c r="E18" s="72">
        <v>0.03</v>
      </c>
      <c r="F18" s="162">
        <f>ROUND(D18*E18,0)</f>
        <v>474</v>
      </c>
      <c r="G18" s="174"/>
    </row>
    <row r="19" spans="1:7" x14ac:dyDescent="0.3">
      <c r="A19" s="398"/>
      <c r="B19" s="399"/>
      <c r="C19" s="70"/>
      <c r="D19" s="71"/>
      <c r="E19" s="72"/>
      <c r="F19" s="162"/>
      <c r="G19" s="174"/>
    </row>
    <row r="20" spans="1:7" x14ac:dyDescent="0.3">
      <c r="A20" s="415"/>
      <c r="B20" s="416"/>
      <c r="C20" s="75"/>
      <c r="D20" s="76"/>
      <c r="E20" s="77"/>
      <c r="F20" s="76"/>
      <c r="G20" s="78"/>
    </row>
    <row r="21" spans="1:7" x14ac:dyDescent="0.3">
      <c r="A21" s="66"/>
      <c r="B21" s="66"/>
      <c r="C21" s="66"/>
      <c r="D21" s="66"/>
      <c r="E21" s="66"/>
      <c r="F21" s="79" t="s">
        <v>43</v>
      </c>
      <c r="G21" s="81">
        <f>SUM(F17:F20)</f>
        <v>18474</v>
      </c>
    </row>
    <row r="22" spans="1:7" x14ac:dyDescent="0.3">
      <c r="A22" s="65" t="s">
        <v>48</v>
      </c>
      <c r="B22" s="66"/>
      <c r="C22" s="66"/>
      <c r="D22" s="66"/>
      <c r="E22" s="66"/>
      <c r="F22" s="66"/>
      <c r="G22" s="67"/>
    </row>
    <row r="23" spans="1:7" ht="20.399999999999999" x14ac:dyDescent="0.3">
      <c r="A23" s="417" t="s">
        <v>49</v>
      </c>
      <c r="B23" s="418"/>
      <c r="C23" s="68" t="s">
        <v>50</v>
      </c>
      <c r="D23" s="68" t="s">
        <v>51</v>
      </c>
      <c r="E23" s="68" t="s">
        <v>52</v>
      </c>
      <c r="F23" s="68" t="s">
        <v>42</v>
      </c>
      <c r="G23" s="69"/>
    </row>
    <row r="24" spans="1:7" x14ac:dyDescent="0.3">
      <c r="A24" s="398" t="s">
        <v>53</v>
      </c>
      <c r="B24" s="399"/>
      <c r="C24" s="82">
        <v>30</v>
      </c>
      <c r="D24" s="179">
        <v>5.0000000000000001E-3</v>
      </c>
      <c r="E24" s="166">
        <v>1200</v>
      </c>
      <c r="F24" s="84">
        <f>ROUND(C24*D24*E24,0)</f>
        <v>180</v>
      </c>
      <c r="G24" s="141"/>
    </row>
    <row r="25" spans="1:7" x14ac:dyDescent="0.3">
      <c r="A25" s="415"/>
      <c r="B25" s="416"/>
      <c r="C25" s="85"/>
      <c r="D25" s="85"/>
      <c r="E25" s="85"/>
      <c r="F25" s="86"/>
      <c r="G25" s="78"/>
    </row>
    <row r="26" spans="1:7" x14ac:dyDescent="0.3">
      <c r="A26" s="66"/>
      <c r="B26" s="66"/>
      <c r="C26" s="66"/>
      <c r="D26" s="66"/>
      <c r="E26" s="66"/>
      <c r="F26" s="79" t="s">
        <v>43</v>
      </c>
      <c r="G26" s="163">
        <f>SUM(F24:F25)</f>
        <v>180</v>
      </c>
    </row>
    <row r="27" spans="1:7" x14ac:dyDescent="0.3">
      <c r="A27" s="65" t="s">
        <v>54</v>
      </c>
      <c r="B27" s="66"/>
      <c r="C27" s="66"/>
      <c r="D27" s="66"/>
      <c r="E27" s="66"/>
      <c r="F27" s="66"/>
      <c r="G27" s="67"/>
    </row>
    <row r="28" spans="1:7" ht="20.399999999999999" x14ac:dyDescent="0.3">
      <c r="A28" s="87" t="s">
        <v>55</v>
      </c>
      <c r="B28" s="68" t="s">
        <v>47</v>
      </c>
      <c r="C28" s="68" t="s">
        <v>56</v>
      </c>
      <c r="D28" s="88" t="s">
        <v>57</v>
      </c>
      <c r="E28" s="68" t="s">
        <v>41</v>
      </c>
      <c r="F28" s="68" t="s">
        <v>42</v>
      </c>
      <c r="G28" s="89"/>
    </row>
    <row r="29" spans="1:7" x14ac:dyDescent="0.3">
      <c r="A29" s="90" t="s">
        <v>67</v>
      </c>
      <c r="B29" s="91">
        <v>1</v>
      </c>
      <c r="C29" s="164">
        <v>28264</v>
      </c>
      <c r="D29" s="71">
        <f>B29*C29</f>
        <v>28264</v>
      </c>
      <c r="E29" s="92">
        <v>0.31651553523229614</v>
      </c>
      <c r="F29" s="162">
        <f>ROUND(D29*E29,2)</f>
        <v>8946</v>
      </c>
      <c r="G29" s="73"/>
    </row>
    <row r="30" spans="1:7" x14ac:dyDescent="0.3">
      <c r="A30" s="93"/>
      <c r="B30" s="94"/>
      <c r="C30" s="94"/>
      <c r="D30" s="94"/>
      <c r="E30" s="95"/>
      <c r="F30" s="94"/>
      <c r="G30" s="96"/>
    </row>
    <row r="31" spans="1:7" x14ac:dyDescent="0.3">
      <c r="A31" s="66"/>
      <c r="B31" s="66"/>
      <c r="C31" s="66"/>
      <c r="D31" s="66"/>
      <c r="E31" s="66"/>
      <c r="F31" s="79" t="s">
        <v>43</v>
      </c>
      <c r="G31" s="175">
        <f>SUM(F29:F30)</f>
        <v>8946</v>
      </c>
    </row>
    <row r="32" spans="1:7" x14ac:dyDescent="0.3">
      <c r="A32" s="66"/>
      <c r="B32" s="66"/>
      <c r="C32" s="66"/>
      <c r="D32" s="66"/>
      <c r="E32" s="66"/>
      <c r="F32" s="97"/>
      <c r="G32" s="67"/>
    </row>
    <row r="33" spans="1:7" x14ac:dyDescent="0.3">
      <c r="A33" s="66"/>
      <c r="B33" s="66"/>
      <c r="C33" s="66"/>
      <c r="D33" s="98" t="s">
        <v>60</v>
      </c>
      <c r="E33" s="97"/>
      <c r="F33" s="97"/>
      <c r="G33" s="152">
        <f>G14+G21+G26+G31</f>
        <v>28971</v>
      </c>
    </row>
    <row r="35" spans="1:7" x14ac:dyDescent="0.3">
      <c r="A35" s="66"/>
      <c r="B35" s="66"/>
      <c r="C35" s="404" t="s">
        <v>405</v>
      </c>
      <c r="D35" s="405"/>
      <c r="E35" s="405"/>
      <c r="F35" s="154">
        <v>0.22</v>
      </c>
      <c r="G35" s="155">
        <f>+G33*F35</f>
        <v>6373.62</v>
      </c>
    </row>
    <row r="36" spans="1:7" x14ac:dyDescent="0.3">
      <c r="A36" s="66"/>
      <c r="B36" s="66"/>
      <c r="C36" s="400" t="s">
        <v>406</v>
      </c>
      <c r="D36" s="401"/>
      <c r="E36" s="401"/>
      <c r="F36" s="156">
        <v>0.03</v>
      </c>
      <c r="G36" s="157">
        <f>+G33*F36</f>
        <v>869.13</v>
      </c>
    </row>
    <row r="37" spans="1:7" x14ac:dyDescent="0.3">
      <c r="A37" s="66"/>
      <c r="B37" s="66"/>
      <c r="C37" s="400" t="s">
        <v>407</v>
      </c>
      <c r="D37" s="401"/>
      <c r="E37" s="401"/>
      <c r="F37" s="156">
        <v>7.0000000000000007E-2</v>
      </c>
      <c r="G37" s="157">
        <f>+G33*F37</f>
        <v>2027.9700000000003</v>
      </c>
    </row>
    <row r="38" spans="1:7" x14ac:dyDescent="0.3">
      <c r="A38" s="66"/>
      <c r="B38" s="66"/>
      <c r="C38" s="402"/>
      <c r="D38" s="403"/>
      <c r="E38" s="403"/>
      <c r="F38" s="158"/>
      <c r="G38" s="159"/>
    </row>
    <row r="39" spans="1:7" x14ac:dyDescent="0.3">
      <c r="A39" s="160" t="str">
        <f>+'5.01.05'!A38</f>
        <v>Firma del Profesional Responsable</v>
      </c>
      <c r="B39" s="66"/>
      <c r="C39" s="97"/>
      <c r="D39" s="97"/>
      <c r="E39" s="97"/>
      <c r="F39" s="161"/>
      <c r="G39" s="153"/>
    </row>
    <row r="40" spans="1:7" x14ac:dyDescent="0.3">
      <c r="A40" s="66"/>
      <c r="B40" s="66"/>
      <c r="C40" s="66"/>
      <c r="D40" s="98" t="s">
        <v>409</v>
      </c>
      <c r="E40" s="97"/>
      <c r="F40" s="97"/>
      <c r="G40" s="153">
        <f>+ROUND(SUM(G33:G38),0)</f>
        <v>38242</v>
      </c>
    </row>
  </sheetData>
  <mergeCells count="18">
    <mergeCell ref="A13:B13"/>
    <mergeCell ref="A1:G4"/>
    <mergeCell ref="A5:G6"/>
    <mergeCell ref="A8:E9"/>
    <mergeCell ref="A11:B11"/>
    <mergeCell ref="A12:B12"/>
    <mergeCell ref="C38:E38"/>
    <mergeCell ref="A16:B16"/>
    <mergeCell ref="A17:B17"/>
    <mergeCell ref="A18:B18"/>
    <mergeCell ref="A19:B19"/>
    <mergeCell ref="A20:B20"/>
    <mergeCell ref="A23:B23"/>
    <mergeCell ref="A24:B24"/>
    <mergeCell ref="A25:B25"/>
    <mergeCell ref="C35:E35"/>
    <mergeCell ref="C36:E36"/>
    <mergeCell ref="C37:E37"/>
  </mergeCells>
  <pageMargins left="0.7" right="0.7" top="0.75" bottom="0.75" header="0.3" footer="0.3"/>
  <pageSetup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0AE74-8B7A-7841-B982-CF6514A6ABB6}">
  <sheetPr>
    <tabColor theme="9" tint="0.39997558519241921"/>
    <pageSetUpPr fitToPage="1"/>
  </sheetPr>
  <dimension ref="A1:I40"/>
  <sheetViews>
    <sheetView view="pageBreakPreview" zoomScaleNormal="100" zoomScaleSheetLayoutView="100" zoomScalePageLayoutView="110" workbookViewId="0">
      <selection activeCell="G33" sqref="G33"/>
    </sheetView>
  </sheetViews>
  <sheetFormatPr baseColWidth="10" defaultColWidth="9.109375" defaultRowHeight="14.4" x14ac:dyDescent="0.3"/>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77" customWidth="1"/>
    <col min="10" max="230" width="11.44140625" style="59" customWidth="1"/>
    <col min="231" max="16384" width="9.109375" style="59"/>
  </cols>
  <sheetData>
    <row r="1" spans="1:9" ht="19.5" customHeight="1" x14ac:dyDescent="0.25">
      <c r="A1" s="406" t="str">
        <f>+'5.01.05'!A1:G4</f>
        <v xml:space="preserve">ADECUACION Y MANTENIMIENTO DE LAS INSTALACIONES FISICAS DEL HOSPITAL SERAFIN MONTAÑA CUELLAR DEL MUNICIPIO DE SAN LUIS TOLIMA </v>
      </c>
      <c r="B1" s="407"/>
      <c r="C1" s="407"/>
      <c r="D1" s="407"/>
      <c r="E1" s="407"/>
      <c r="F1" s="407"/>
      <c r="G1" s="408"/>
      <c r="I1" s="100"/>
    </row>
    <row r="2" spans="1:9" ht="19.5" customHeight="1" x14ac:dyDescent="0.25">
      <c r="A2" s="409"/>
      <c r="B2" s="410"/>
      <c r="C2" s="410"/>
      <c r="D2" s="410"/>
      <c r="E2" s="410"/>
      <c r="F2" s="410"/>
      <c r="G2" s="411"/>
      <c r="I2" s="100"/>
    </row>
    <row r="3" spans="1:9" ht="34.950000000000003" customHeight="1" x14ac:dyDescent="0.25">
      <c r="A3" s="409"/>
      <c r="B3" s="410"/>
      <c r="C3" s="410"/>
      <c r="D3" s="410"/>
      <c r="E3" s="410"/>
      <c r="F3" s="410"/>
      <c r="G3" s="411"/>
      <c r="I3" s="100"/>
    </row>
    <row r="4" spans="1:9" ht="19.05" hidden="1" customHeight="1" x14ac:dyDescent="0.25">
      <c r="A4" s="412"/>
      <c r="B4" s="413"/>
      <c r="C4" s="413"/>
      <c r="D4" s="413"/>
      <c r="E4" s="413"/>
      <c r="F4" s="413"/>
      <c r="G4" s="414"/>
      <c r="I4" s="100"/>
    </row>
    <row r="5" spans="1:9" ht="15" customHeight="1" x14ac:dyDescent="0.25">
      <c r="A5" s="419" t="s">
        <v>34</v>
      </c>
      <c r="B5" s="419"/>
      <c r="C5" s="419"/>
      <c r="D5" s="419"/>
      <c r="E5" s="419"/>
      <c r="F5" s="419"/>
      <c r="G5" s="419"/>
      <c r="I5" s="100"/>
    </row>
    <row r="6" spans="1:9" ht="15" customHeight="1" x14ac:dyDescent="0.25">
      <c r="A6" s="419"/>
      <c r="B6" s="419"/>
      <c r="C6" s="419"/>
      <c r="D6" s="419"/>
      <c r="E6" s="419"/>
      <c r="F6" s="419"/>
      <c r="G6" s="419"/>
      <c r="I6" s="100"/>
    </row>
    <row r="7" spans="1:9" x14ac:dyDescent="0.3">
      <c r="A7" s="60"/>
      <c r="B7" s="60"/>
      <c r="C7" s="60"/>
      <c r="D7" s="61"/>
      <c r="E7" s="61"/>
      <c r="F7" s="61"/>
      <c r="G7" s="60"/>
    </row>
    <row r="8" spans="1:9" ht="18" customHeight="1" x14ac:dyDescent="0.3">
      <c r="A8" s="420" t="str">
        <f>+'PPTO HOSPITAL'!B59</f>
        <v>Suministro y aplicación de pintura acrilica exterior institucional 3 manos</v>
      </c>
      <c r="B8" s="420"/>
      <c r="C8" s="420"/>
      <c r="D8" s="420"/>
      <c r="E8" s="420"/>
      <c r="F8" s="62" t="s">
        <v>35</v>
      </c>
      <c r="G8" s="63" t="str">
        <f>+'PPTO HOSPITAL'!A59</f>
        <v>5,01,08</v>
      </c>
    </row>
    <row r="9" spans="1:9" ht="18" customHeight="1" x14ac:dyDescent="0.3">
      <c r="A9" s="420"/>
      <c r="B9" s="420"/>
      <c r="C9" s="420"/>
      <c r="D9" s="420"/>
      <c r="E9" s="420"/>
      <c r="F9" s="62" t="s">
        <v>36</v>
      </c>
      <c r="G9" s="64" t="str">
        <f>+'PPTO HOSPITAL'!C59</f>
        <v>m2</v>
      </c>
    </row>
    <row r="10" spans="1:9" ht="15" customHeight="1" x14ac:dyDescent="0.3">
      <c r="A10" s="65" t="s">
        <v>37</v>
      </c>
      <c r="B10" s="66"/>
      <c r="C10" s="66"/>
      <c r="D10" s="66"/>
      <c r="E10" s="66"/>
      <c r="F10" s="66"/>
      <c r="G10" s="67"/>
    </row>
    <row r="11" spans="1:9" ht="20.25" customHeight="1" x14ac:dyDescent="0.3">
      <c r="A11" s="417" t="s">
        <v>38</v>
      </c>
      <c r="B11" s="418"/>
      <c r="C11" s="68" t="s">
        <v>39</v>
      </c>
      <c r="D11" s="68" t="s">
        <v>40</v>
      </c>
      <c r="E11" s="68" t="s">
        <v>41</v>
      </c>
      <c r="F11" s="68" t="s">
        <v>42</v>
      </c>
      <c r="G11" s="69"/>
    </row>
    <row r="12" spans="1:9" x14ac:dyDescent="0.3">
      <c r="A12" s="398" t="s">
        <v>161</v>
      </c>
      <c r="B12" s="399"/>
      <c r="C12" s="70" t="s">
        <v>160</v>
      </c>
      <c r="D12" s="71"/>
      <c r="E12" s="72"/>
      <c r="F12" s="71">
        <f>ROUND((G31+G21)*0.05,0)</f>
        <v>1503</v>
      </c>
      <c r="G12" s="141"/>
    </row>
    <row r="13" spans="1:9" x14ac:dyDescent="0.3">
      <c r="A13" s="415"/>
      <c r="B13" s="416"/>
      <c r="C13" s="75"/>
      <c r="D13" s="76"/>
      <c r="E13" s="77"/>
      <c r="F13" s="76"/>
      <c r="G13" s="78"/>
    </row>
    <row r="14" spans="1:9" x14ac:dyDescent="0.3">
      <c r="A14" s="66"/>
      <c r="B14" s="66"/>
      <c r="C14" s="66"/>
      <c r="D14" s="66"/>
      <c r="E14" s="66"/>
      <c r="F14" s="79" t="s">
        <v>43</v>
      </c>
      <c r="G14" s="142">
        <f>SUM(F12:F13)</f>
        <v>1503</v>
      </c>
    </row>
    <row r="15" spans="1:9" x14ac:dyDescent="0.3">
      <c r="A15" s="65" t="s">
        <v>44</v>
      </c>
      <c r="B15" s="66"/>
      <c r="C15" s="66"/>
      <c r="D15" s="66"/>
      <c r="E15" s="66"/>
      <c r="F15" s="66"/>
      <c r="G15" s="67"/>
    </row>
    <row r="16" spans="1:9" x14ac:dyDescent="0.3">
      <c r="A16" s="417" t="s">
        <v>38</v>
      </c>
      <c r="B16" s="418"/>
      <c r="C16" s="68" t="s">
        <v>45</v>
      </c>
      <c r="D16" s="68" t="s">
        <v>46</v>
      </c>
      <c r="E16" s="68" t="s">
        <v>47</v>
      </c>
      <c r="F16" s="68" t="s">
        <v>42</v>
      </c>
      <c r="G16" s="69"/>
    </row>
    <row r="17" spans="1:7" ht="21" customHeight="1" x14ac:dyDescent="0.3">
      <c r="A17" s="398" t="s">
        <v>584</v>
      </c>
      <c r="B17" s="399"/>
      <c r="C17" s="70" t="s">
        <v>585</v>
      </c>
      <c r="D17" s="71">
        <v>120000</v>
      </c>
      <c r="E17" s="72">
        <v>0.16500000000000001</v>
      </c>
      <c r="F17" s="162">
        <f>ROUND(D17*E17,0)</f>
        <v>19800</v>
      </c>
      <c r="G17" s="174"/>
    </row>
    <row r="18" spans="1:7" x14ac:dyDescent="0.3">
      <c r="A18" s="398" t="s">
        <v>586</v>
      </c>
      <c r="B18" s="399"/>
      <c r="C18" s="70" t="s">
        <v>171</v>
      </c>
      <c r="D18" s="71">
        <v>15800</v>
      </c>
      <c r="E18" s="72">
        <v>0.05</v>
      </c>
      <c r="F18" s="162">
        <f>ROUND(D18*E18,0)</f>
        <v>790</v>
      </c>
      <c r="G18" s="174"/>
    </row>
    <row r="19" spans="1:7" x14ac:dyDescent="0.3">
      <c r="A19" s="398"/>
      <c r="B19" s="399"/>
      <c r="C19" s="70"/>
      <c r="D19" s="71"/>
      <c r="E19" s="72"/>
      <c r="F19" s="162"/>
      <c r="G19" s="174"/>
    </row>
    <row r="20" spans="1:7" x14ac:dyDescent="0.3">
      <c r="A20" s="415"/>
      <c r="B20" s="416"/>
      <c r="C20" s="75"/>
      <c r="D20" s="76"/>
      <c r="E20" s="77"/>
      <c r="F20" s="76"/>
      <c r="G20" s="78"/>
    </row>
    <row r="21" spans="1:7" x14ac:dyDescent="0.3">
      <c r="A21" s="66"/>
      <c r="B21" s="66"/>
      <c r="C21" s="66"/>
      <c r="D21" s="66"/>
      <c r="E21" s="66"/>
      <c r="F21" s="79" t="s">
        <v>43</v>
      </c>
      <c r="G21" s="81">
        <f>SUM(F17:F20)</f>
        <v>20590</v>
      </c>
    </row>
    <row r="22" spans="1:7" x14ac:dyDescent="0.3">
      <c r="A22" s="65" t="s">
        <v>48</v>
      </c>
      <c r="B22" s="66"/>
      <c r="C22" s="66"/>
      <c r="D22" s="66"/>
      <c r="E22" s="66"/>
      <c r="F22" s="66"/>
      <c r="G22" s="67"/>
    </row>
    <row r="23" spans="1:7" ht="20.399999999999999" x14ac:dyDescent="0.3">
      <c r="A23" s="417" t="s">
        <v>49</v>
      </c>
      <c r="B23" s="418"/>
      <c r="C23" s="68" t="s">
        <v>50</v>
      </c>
      <c r="D23" s="68" t="s">
        <v>51</v>
      </c>
      <c r="E23" s="68" t="s">
        <v>52</v>
      </c>
      <c r="F23" s="68" t="s">
        <v>42</v>
      </c>
      <c r="G23" s="69"/>
    </row>
    <row r="24" spans="1:7" x14ac:dyDescent="0.3">
      <c r="A24" s="398" t="s">
        <v>53</v>
      </c>
      <c r="B24" s="399"/>
      <c r="C24" s="82">
        <v>30</v>
      </c>
      <c r="D24" s="179">
        <v>5.0000000000000001E-3</v>
      </c>
      <c r="E24" s="166">
        <v>1200</v>
      </c>
      <c r="F24" s="84">
        <f>ROUND(C24*D24*E24,0)</f>
        <v>180</v>
      </c>
      <c r="G24" s="141"/>
    </row>
    <row r="25" spans="1:7" x14ac:dyDescent="0.3">
      <c r="A25" s="415"/>
      <c r="B25" s="416"/>
      <c r="C25" s="85"/>
      <c r="D25" s="85"/>
      <c r="E25" s="85"/>
      <c r="F25" s="86"/>
      <c r="G25" s="78"/>
    </row>
    <row r="26" spans="1:7" x14ac:dyDescent="0.3">
      <c r="A26" s="66"/>
      <c r="B26" s="66"/>
      <c r="C26" s="66"/>
      <c r="D26" s="66"/>
      <c r="E26" s="66"/>
      <c r="F26" s="79" t="s">
        <v>43</v>
      </c>
      <c r="G26" s="163">
        <f>SUM(F24:F25)</f>
        <v>180</v>
      </c>
    </row>
    <row r="27" spans="1:7" x14ac:dyDescent="0.3">
      <c r="A27" s="65" t="s">
        <v>54</v>
      </c>
      <c r="B27" s="66"/>
      <c r="C27" s="66"/>
      <c r="D27" s="66"/>
      <c r="E27" s="66"/>
      <c r="F27" s="66"/>
      <c r="G27" s="67"/>
    </row>
    <row r="28" spans="1:7" ht="20.399999999999999" x14ac:dyDescent="0.3">
      <c r="A28" s="87" t="s">
        <v>55</v>
      </c>
      <c r="B28" s="68" t="s">
        <v>47</v>
      </c>
      <c r="C28" s="68" t="s">
        <v>56</v>
      </c>
      <c r="D28" s="88" t="s">
        <v>57</v>
      </c>
      <c r="E28" s="68" t="s">
        <v>41</v>
      </c>
      <c r="F28" s="68" t="s">
        <v>42</v>
      </c>
      <c r="G28" s="89"/>
    </row>
    <row r="29" spans="1:7" x14ac:dyDescent="0.3">
      <c r="A29" s="90" t="s">
        <v>67</v>
      </c>
      <c r="B29" s="91">
        <v>1</v>
      </c>
      <c r="C29" s="164">
        <v>28264</v>
      </c>
      <c r="D29" s="71">
        <f>B29*C29</f>
        <v>28264</v>
      </c>
      <c r="E29" s="92">
        <v>0.33530283247898496</v>
      </c>
      <c r="F29" s="162">
        <f>ROUND(D29*E29,2)</f>
        <v>9477</v>
      </c>
      <c r="G29" s="73"/>
    </row>
    <row r="30" spans="1:7" x14ac:dyDescent="0.3">
      <c r="A30" s="93"/>
      <c r="B30" s="94"/>
      <c r="C30" s="94"/>
      <c r="D30" s="94"/>
      <c r="E30" s="95"/>
      <c r="F30" s="94"/>
      <c r="G30" s="96"/>
    </row>
    <row r="31" spans="1:7" x14ac:dyDescent="0.3">
      <c r="A31" s="66"/>
      <c r="B31" s="66"/>
      <c r="C31" s="66"/>
      <c r="D31" s="66"/>
      <c r="E31" s="66"/>
      <c r="F31" s="79" t="s">
        <v>43</v>
      </c>
      <c r="G31" s="175">
        <f>SUM(F29:F30)</f>
        <v>9477</v>
      </c>
    </row>
    <row r="32" spans="1:7" x14ac:dyDescent="0.3">
      <c r="A32" s="66"/>
      <c r="B32" s="66"/>
      <c r="C32" s="66"/>
      <c r="D32" s="66"/>
      <c r="E32" s="66"/>
      <c r="F32" s="97"/>
      <c r="G32" s="67"/>
    </row>
    <row r="33" spans="1:7" x14ac:dyDescent="0.3">
      <c r="A33" s="66"/>
      <c r="B33" s="66"/>
      <c r="C33" s="66"/>
      <c r="D33" s="98" t="s">
        <v>60</v>
      </c>
      <c r="E33" s="97"/>
      <c r="F33" s="97"/>
      <c r="G33" s="152">
        <f>G14+G21+G26+G31</f>
        <v>31750</v>
      </c>
    </row>
    <row r="35" spans="1:7" x14ac:dyDescent="0.3">
      <c r="A35" s="66"/>
      <c r="B35" s="66"/>
      <c r="C35" s="404" t="s">
        <v>405</v>
      </c>
      <c r="D35" s="405"/>
      <c r="E35" s="405"/>
      <c r="F35" s="154">
        <v>0.22</v>
      </c>
      <c r="G35" s="155">
        <f>+G33*F35</f>
        <v>6985</v>
      </c>
    </row>
    <row r="36" spans="1:7" x14ac:dyDescent="0.3">
      <c r="A36" s="66"/>
      <c r="B36" s="66"/>
      <c r="C36" s="400" t="s">
        <v>406</v>
      </c>
      <c r="D36" s="401"/>
      <c r="E36" s="401"/>
      <c r="F36" s="156">
        <v>0.03</v>
      </c>
      <c r="G36" s="157">
        <f>+G33*F36</f>
        <v>952.5</v>
      </c>
    </row>
    <row r="37" spans="1:7" x14ac:dyDescent="0.3">
      <c r="A37" s="66"/>
      <c r="B37" s="66"/>
      <c r="C37" s="400" t="s">
        <v>407</v>
      </c>
      <c r="D37" s="401"/>
      <c r="E37" s="401"/>
      <c r="F37" s="156">
        <v>7.0000000000000007E-2</v>
      </c>
      <c r="G37" s="157">
        <f>+G33*F37</f>
        <v>2222.5</v>
      </c>
    </row>
    <row r="38" spans="1:7" x14ac:dyDescent="0.3">
      <c r="A38" s="66"/>
      <c r="B38" s="66"/>
      <c r="C38" s="402"/>
      <c r="D38" s="403"/>
      <c r="E38" s="403"/>
      <c r="F38" s="158"/>
      <c r="G38" s="159"/>
    </row>
    <row r="39" spans="1:7" x14ac:dyDescent="0.3">
      <c r="A39" s="160" t="str">
        <f>+'5.01.05'!A38</f>
        <v>Firma del Profesional Responsable</v>
      </c>
      <c r="B39" s="66"/>
      <c r="C39" s="97"/>
      <c r="D39" s="97"/>
      <c r="E39" s="97"/>
      <c r="F39" s="161"/>
      <c r="G39" s="153"/>
    </row>
    <row r="40" spans="1:7" x14ac:dyDescent="0.3">
      <c r="A40" s="66"/>
      <c r="B40" s="66"/>
      <c r="C40" s="66"/>
      <c r="D40" s="98" t="s">
        <v>409</v>
      </c>
      <c r="E40" s="97"/>
      <c r="F40" s="97"/>
      <c r="G40" s="153">
        <f>+ROUND(SUM(G33:G38),0)</f>
        <v>41910</v>
      </c>
    </row>
  </sheetData>
  <mergeCells count="18">
    <mergeCell ref="A13:B13"/>
    <mergeCell ref="A1:G4"/>
    <mergeCell ref="A5:G6"/>
    <mergeCell ref="A8:E9"/>
    <mergeCell ref="A11:B11"/>
    <mergeCell ref="A12:B12"/>
    <mergeCell ref="C38:E38"/>
    <mergeCell ref="A16:B16"/>
    <mergeCell ref="A17:B17"/>
    <mergeCell ref="A18:B18"/>
    <mergeCell ref="A19:B19"/>
    <mergeCell ref="A20:B20"/>
    <mergeCell ref="A23:B23"/>
    <mergeCell ref="A24:B24"/>
    <mergeCell ref="A25:B25"/>
    <mergeCell ref="C35:E35"/>
    <mergeCell ref="C36:E36"/>
    <mergeCell ref="C37:E37"/>
  </mergeCells>
  <pageMargins left="0.7" right="0.7" top="0.75" bottom="0.75" header="0.3" footer="0.3"/>
  <pageSetup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D7AB3-00F0-F244-B028-B499AE58820A}">
  <sheetPr>
    <tabColor theme="9" tint="0.39997558519241921"/>
    <pageSetUpPr fitToPage="1"/>
  </sheetPr>
  <dimension ref="A1:I40"/>
  <sheetViews>
    <sheetView view="pageBreakPreview" zoomScale="112" zoomScaleNormal="100" zoomScaleSheetLayoutView="100" zoomScalePageLayoutView="110" workbookViewId="0">
      <selection activeCell="G33" sqref="G33"/>
    </sheetView>
  </sheetViews>
  <sheetFormatPr baseColWidth="10" defaultColWidth="9.109375" defaultRowHeight="14.4" x14ac:dyDescent="0.3"/>
  <cols>
    <col min="1" max="1" width="24" style="59" customWidth="1"/>
    <col min="2" max="2" width="12.6640625" style="59" customWidth="1"/>
    <col min="3" max="3" width="8.77734375" style="59"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77" customWidth="1"/>
    <col min="10" max="230" width="11.44140625" style="59" customWidth="1"/>
    <col min="231" max="16384" width="9.109375" style="59"/>
  </cols>
  <sheetData>
    <row r="1" spans="1:9" ht="19.5" customHeight="1" x14ac:dyDescent="0.25">
      <c r="A1" s="406" t="str">
        <f>+'5.01.05'!A1:G4</f>
        <v xml:space="preserve">ADECUACION Y MANTENIMIENTO DE LAS INSTALACIONES FISICAS DEL HOSPITAL SERAFIN MONTAÑA CUELLAR DEL MUNICIPIO DE SAN LUIS TOLIMA </v>
      </c>
      <c r="B1" s="407"/>
      <c r="C1" s="407"/>
      <c r="D1" s="407"/>
      <c r="E1" s="407"/>
      <c r="F1" s="407"/>
      <c r="G1" s="408"/>
      <c r="I1" s="100"/>
    </row>
    <row r="2" spans="1:9" ht="19.5" customHeight="1" x14ac:dyDescent="0.25">
      <c r="A2" s="409"/>
      <c r="B2" s="410"/>
      <c r="C2" s="410"/>
      <c r="D2" s="410"/>
      <c r="E2" s="410"/>
      <c r="F2" s="410"/>
      <c r="G2" s="411"/>
      <c r="I2" s="100"/>
    </row>
    <row r="3" spans="1:9" ht="34.950000000000003" customHeight="1" x14ac:dyDescent="0.25">
      <c r="A3" s="409"/>
      <c r="B3" s="410"/>
      <c r="C3" s="410"/>
      <c r="D3" s="410"/>
      <c r="E3" s="410"/>
      <c r="F3" s="410"/>
      <c r="G3" s="411"/>
      <c r="I3" s="100"/>
    </row>
    <row r="4" spans="1:9" ht="19.05" hidden="1" customHeight="1" x14ac:dyDescent="0.25">
      <c r="A4" s="412"/>
      <c r="B4" s="413"/>
      <c r="C4" s="413"/>
      <c r="D4" s="413"/>
      <c r="E4" s="413"/>
      <c r="F4" s="413"/>
      <c r="G4" s="414"/>
      <c r="I4" s="100"/>
    </row>
    <row r="5" spans="1:9" ht="15" customHeight="1" x14ac:dyDescent="0.25">
      <c r="A5" s="419" t="s">
        <v>34</v>
      </c>
      <c r="B5" s="419"/>
      <c r="C5" s="419"/>
      <c r="D5" s="419"/>
      <c r="E5" s="419"/>
      <c r="F5" s="419"/>
      <c r="G5" s="419"/>
      <c r="I5" s="100"/>
    </row>
    <row r="6" spans="1:9" ht="15" customHeight="1" x14ac:dyDescent="0.25">
      <c r="A6" s="419"/>
      <c r="B6" s="419"/>
      <c r="C6" s="419"/>
      <c r="D6" s="419"/>
      <c r="E6" s="419"/>
      <c r="F6" s="419"/>
      <c r="G6" s="419"/>
      <c r="I6" s="100"/>
    </row>
    <row r="7" spans="1:9" x14ac:dyDescent="0.3">
      <c r="A7" s="60"/>
      <c r="B7" s="60"/>
      <c r="C7" s="60"/>
      <c r="D7" s="61"/>
      <c r="E7" s="61"/>
      <c r="F7" s="61"/>
      <c r="G7" s="60"/>
    </row>
    <row r="8" spans="1:9" ht="18" customHeight="1" x14ac:dyDescent="0.3">
      <c r="A8" s="420" t="str">
        <f>+'PPTO HOSPITAL'!B60</f>
        <v>Suministro y aplicación de pintura (puertas y ventanas)</v>
      </c>
      <c r="B8" s="420"/>
      <c r="C8" s="420"/>
      <c r="D8" s="420"/>
      <c r="E8" s="420"/>
      <c r="F8" s="62" t="s">
        <v>35</v>
      </c>
      <c r="G8" s="63" t="str">
        <f>+'PPTO HOSPITAL'!A59</f>
        <v>5,01,08</v>
      </c>
    </row>
    <row r="9" spans="1:9" ht="18" customHeight="1" x14ac:dyDescent="0.3">
      <c r="A9" s="420"/>
      <c r="B9" s="420"/>
      <c r="C9" s="420"/>
      <c r="D9" s="420"/>
      <c r="E9" s="420"/>
      <c r="F9" s="62" t="s">
        <v>36</v>
      </c>
      <c r="G9" s="64" t="str">
        <f>+'PPTO HOSPITAL'!C59</f>
        <v>m2</v>
      </c>
    </row>
    <row r="10" spans="1:9" ht="15" customHeight="1" x14ac:dyDescent="0.3">
      <c r="A10" s="65" t="s">
        <v>37</v>
      </c>
      <c r="B10" s="66"/>
      <c r="C10" s="66"/>
      <c r="D10" s="66"/>
      <c r="E10" s="66"/>
      <c r="F10" s="66"/>
      <c r="G10" s="67"/>
    </row>
    <row r="11" spans="1:9" ht="20.25" customHeight="1" x14ac:dyDescent="0.3">
      <c r="A11" s="417" t="s">
        <v>38</v>
      </c>
      <c r="B11" s="418"/>
      <c r="C11" s="68" t="s">
        <v>39</v>
      </c>
      <c r="D11" s="68" t="s">
        <v>40</v>
      </c>
      <c r="E11" s="68" t="s">
        <v>41</v>
      </c>
      <c r="F11" s="68" t="s">
        <v>42</v>
      </c>
      <c r="G11" s="69"/>
    </row>
    <row r="12" spans="1:9" x14ac:dyDescent="0.3">
      <c r="A12" s="398" t="s">
        <v>161</v>
      </c>
      <c r="B12" s="399"/>
      <c r="C12" s="70" t="s">
        <v>160</v>
      </c>
      <c r="D12" s="71"/>
      <c r="E12" s="72"/>
      <c r="F12" s="71">
        <f>ROUND((G31+G21)*0.05,0)</f>
        <v>1025</v>
      </c>
      <c r="G12" s="141"/>
    </row>
    <row r="13" spans="1:9" x14ac:dyDescent="0.3">
      <c r="A13" s="415"/>
      <c r="B13" s="416"/>
      <c r="C13" s="75"/>
      <c r="D13" s="76"/>
      <c r="E13" s="77"/>
      <c r="F13" s="76"/>
      <c r="G13" s="78"/>
    </row>
    <row r="14" spans="1:9" x14ac:dyDescent="0.3">
      <c r="A14" s="66"/>
      <c r="B14" s="66"/>
      <c r="C14" s="66"/>
      <c r="D14" s="66"/>
      <c r="E14" s="66"/>
      <c r="F14" s="79" t="s">
        <v>43</v>
      </c>
      <c r="G14" s="142">
        <f>SUM(F12:F13)</f>
        <v>1025</v>
      </c>
    </row>
    <row r="15" spans="1:9" x14ac:dyDescent="0.3">
      <c r="A15" s="65" t="s">
        <v>44</v>
      </c>
      <c r="B15" s="66"/>
      <c r="C15" s="66"/>
      <c r="D15" s="66"/>
      <c r="E15" s="66"/>
      <c r="F15" s="66"/>
      <c r="G15" s="67"/>
    </row>
    <row r="16" spans="1:9" x14ac:dyDescent="0.3">
      <c r="A16" s="417" t="s">
        <v>38</v>
      </c>
      <c r="B16" s="418"/>
      <c r="C16" s="68" t="s">
        <v>45</v>
      </c>
      <c r="D16" s="68" t="s">
        <v>46</v>
      </c>
      <c r="E16" s="68" t="s">
        <v>47</v>
      </c>
      <c r="F16" s="68" t="s">
        <v>42</v>
      </c>
      <c r="G16" s="69"/>
    </row>
    <row r="17" spans="1:7" ht="21" customHeight="1" x14ac:dyDescent="0.3">
      <c r="A17" s="398" t="s">
        <v>588</v>
      </c>
      <c r="B17" s="399"/>
      <c r="C17" s="70" t="s">
        <v>171</v>
      </c>
      <c r="D17" s="71">
        <v>1900</v>
      </c>
      <c r="E17" s="72">
        <v>0.02</v>
      </c>
      <c r="F17" s="162">
        <f>ROUND(D17*E17,0)</f>
        <v>38</v>
      </c>
      <c r="G17" s="174"/>
    </row>
    <row r="18" spans="1:7" x14ac:dyDescent="0.3">
      <c r="A18" s="398" t="s">
        <v>587</v>
      </c>
      <c r="B18" s="399"/>
      <c r="C18" s="70" t="s">
        <v>585</v>
      </c>
      <c r="D18" s="71">
        <v>90000</v>
      </c>
      <c r="E18" s="72">
        <v>0.16</v>
      </c>
      <c r="F18" s="162">
        <f>ROUND(D18*E18,0)</f>
        <v>14400</v>
      </c>
      <c r="G18" s="174"/>
    </row>
    <row r="19" spans="1:7" x14ac:dyDescent="0.3">
      <c r="A19" s="398"/>
      <c r="B19" s="399"/>
      <c r="C19" s="70"/>
      <c r="D19" s="71"/>
      <c r="E19" s="72"/>
      <c r="F19" s="162"/>
      <c r="G19" s="174"/>
    </row>
    <row r="20" spans="1:7" x14ac:dyDescent="0.3">
      <c r="A20" s="415"/>
      <c r="B20" s="416"/>
      <c r="C20" s="75"/>
      <c r="D20" s="76"/>
      <c r="E20" s="77"/>
      <c r="F20" s="76"/>
      <c r="G20" s="78"/>
    </row>
    <row r="21" spans="1:7" x14ac:dyDescent="0.3">
      <c r="A21" s="66"/>
      <c r="B21" s="66"/>
      <c r="C21" s="66"/>
      <c r="D21" s="66"/>
      <c r="E21" s="66"/>
      <c r="F21" s="79" t="s">
        <v>43</v>
      </c>
      <c r="G21" s="81">
        <f>SUM(F17:F20)</f>
        <v>14438</v>
      </c>
    </row>
    <row r="22" spans="1:7" x14ac:dyDescent="0.3">
      <c r="A22" s="65" t="s">
        <v>48</v>
      </c>
      <c r="B22" s="66"/>
      <c r="C22" s="66"/>
      <c r="D22" s="66"/>
      <c r="E22" s="66"/>
      <c r="F22" s="66"/>
      <c r="G22" s="67"/>
    </row>
    <row r="23" spans="1:7" ht="20.399999999999999" x14ac:dyDescent="0.3">
      <c r="A23" s="417" t="s">
        <v>49</v>
      </c>
      <c r="B23" s="418"/>
      <c r="C23" s="68" t="s">
        <v>50</v>
      </c>
      <c r="D23" s="68" t="s">
        <v>51</v>
      </c>
      <c r="E23" s="68" t="s">
        <v>52</v>
      </c>
      <c r="F23" s="68" t="s">
        <v>42</v>
      </c>
      <c r="G23" s="69"/>
    </row>
    <row r="24" spans="1:7" x14ac:dyDescent="0.3">
      <c r="A24" s="398" t="s">
        <v>53</v>
      </c>
      <c r="B24" s="399"/>
      <c r="C24" s="82">
        <v>30</v>
      </c>
      <c r="D24" s="179">
        <v>5.0000000000000001E-3</v>
      </c>
      <c r="E24" s="166">
        <v>1200</v>
      </c>
      <c r="F24" s="84">
        <f>ROUND(C24*D24*E24,0)</f>
        <v>180</v>
      </c>
      <c r="G24" s="141"/>
    </row>
    <row r="25" spans="1:7" x14ac:dyDescent="0.3">
      <c r="A25" s="415"/>
      <c r="B25" s="416"/>
      <c r="C25" s="85"/>
      <c r="D25" s="85"/>
      <c r="E25" s="85"/>
      <c r="F25" s="86"/>
      <c r="G25" s="78"/>
    </row>
    <row r="26" spans="1:7" x14ac:dyDescent="0.3">
      <c r="A26" s="66"/>
      <c r="B26" s="66"/>
      <c r="C26" s="66"/>
      <c r="D26" s="66"/>
      <c r="E26" s="66"/>
      <c r="F26" s="79" t="s">
        <v>43</v>
      </c>
      <c r="G26" s="163">
        <f>SUM(F24:F25)</f>
        <v>180</v>
      </c>
    </row>
    <row r="27" spans="1:7" x14ac:dyDescent="0.3">
      <c r="A27" s="65" t="s">
        <v>54</v>
      </c>
      <c r="B27" s="66"/>
      <c r="C27" s="66"/>
      <c r="D27" s="66"/>
      <c r="E27" s="66"/>
      <c r="F27" s="66"/>
      <c r="G27" s="67"/>
    </row>
    <row r="28" spans="1:7" ht="20.399999999999999" x14ac:dyDescent="0.3">
      <c r="A28" s="87" t="s">
        <v>55</v>
      </c>
      <c r="B28" s="68" t="s">
        <v>47</v>
      </c>
      <c r="C28" s="68" t="s">
        <v>56</v>
      </c>
      <c r="D28" s="88" t="s">
        <v>57</v>
      </c>
      <c r="E28" s="68" t="s">
        <v>41</v>
      </c>
      <c r="F28" s="68" t="s">
        <v>42</v>
      </c>
      <c r="G28" s="89"/>
    </row>
    <row r="29" spans="1:7" x14ac:dyDescent="0.3">
      <c r="A29" s="90" t="s">
        <v>67</v>
      </c>
      <c r="B29" s="91">
        <v>1</v>
      </c>
      <c r="C29" s="164">
        <v>28264</v>
      </c>
      <c r="D29" s="71">
        <f>B29*C29</f>
        <v>28264</v>
      </c>
      <c r="E29" s="92">
        <v>0.21430074969722465</v>
      </c>
      <c r="F29" s="162">
        <f>ROUND(D29*E29,2)</f>
        <v>6057</v>
      </c>
      <c r="G29" s="73"/>
    </row>
    <row r="30" spans="1:7" x14ac:dyDescent="0.3">
      <c r="A30" s="93"/>
      <c r="B30" s="94"/>
      <c r="C30" s="94"/>
      <c r="D30" s="94"/>
      <c r="E30" s="95"/>
      <c r="F30" s="94"/>
      <c r="G30" s="96"/>
    </row>
    <row r="31" spans="1:7" x14ac:dyDescent="0.3">
      <c r="A31" s="66"/>
      <c r="B31" s="66"/>
      <c r="C31" s="66"/>
      <c r="D31" s="66"/>
      <c r="E31" s="66"/>
      <c r="F31" s="79" t="s">
        <v>43</v>
      </c>
      <c r="G31" s="175">
        <f>SUM(F29:F30)</f>
        <v>6057</v>
      </c>
    </row>
    <row r="32" spans="1:7" x14ac:dyDescent="0.3">
      <c r="A32" s="66"/>
      <c r="B32" s="66"/>
      <c r="C32" s="66"/>
      <c r="D32" s="66"/>
      <c r="E32" s="66"/>
      <c r="F32" s="97"/>
      <c r="G32" s="67"/>
    </row>
    <row r="33" spans="1:7" x14ac:dyDescent="0.3">
      <c r="A33" s="66"/>
      <c r="B33" s="66"/>
      <c r="C33" s="66"/>
      <c r="D33" s="98" t="s">
        <v>60</v>
      </c>
      <c r="E33" s="97"/>
      <c r="F33" s="97"/>
      <c r="G33" s="152">
        <f>G14+G21+G26+G31</f>
        <v>21700</v>
      </c>
    </row>
    <row r="35" spans="1:7" x14ac:dyDescent="0.3">
      <c r="A35" s="66"/>
      <c r="B35" s="66"/>
      <c r="C35" s="404" t="s">
        <v>405</v>
      </c>
      <c r="D35" s="405"/>
      <c r="E35" s="405"/>
      <c r="F35" s="154">
        <v>0.22</v>
      </c>
      <c r="G35" s="155">
        <f>+G33*F35</f>
        <v>4774</v>
      </c>
    </row>
    <row r="36" spans="1:7" x14ac:dyDescent="0.3">
      <c r="A36" s="66"/>
      <c r="B36" s="66"/>
      <c r="C36" s="400" t="s">
        <v>406</v>
      </c>
      <c r="D36" s="401"/>
      <c r="E36" s="401"/>
      <c r="F36" s="156">
        <v>0.03</v>
      </c>
      <c r="G36" s="157">
        <f>+G33*F36</f>
        <v>651</v>
      </c>
    </row>
    <row r="37" spans="1:7" x14ac:dyDescent="0.3">
      <c r="A37" s="66"/>
      <c r="B37" s="66"/>
      <c r="C37" s="400" t="s">
        <v>407</v>
      </c>
      <c r="D37" s="401"/>
      <c r="E37" s="401"/>
      <c r="F37" s="156">
        <v>7.0000000000000007E-2</v>
      </c>
      <c r="G37" s="157">
        <f>+G33*F37</f>
        <v>1519.0000000000002</v>
      </c>
    </row>
    <row r="38" spans="1:7" x14ac:dyDescent="0.3">
      <c r="A38" s="66"/>
      <c r="B38" s="66"/>
      <c r="C38" s="402"/>
      <c r="D38" s="403"/>
      <c r="E38" s="403"/>
      <c r="F38" s="158"/>
      <c r="G38" s="159"/>
    </row>
    <row r="39" spans="1:7" x14ac:dyDescent="0.3">
      <c r="A39" s="160" t="str">
        <f>+'5.01.05'!A38</f>
        <v>Firma del Profesional Responsable</v>
      </c>
      <c r="B39" s="66"/>
      <c r="C39" s="97"/>
      <c r="D39" s="97"/>
      <c r="E39" s="97"/>
      <c r="F39" s="161"/>
      <c r="G39" s="153"/>
    </row>
    <row r="40" spans="1:7" x14ac:dyDescent="0.3">
      <c r="A40" s="66"/>
      <c r="B40" s="66"/>
      <c r="C40" s="66"/>
      <c r="D40" s="98" t="s">
        <v>409</v>
      </c>
      <c r="E40" s="97"/>
      <c r="F40" s="97"/>
      <c r="G40" s="153">
        <f>+ROUND(SUM(G33:G38),0)</f>
        <v>28644</v>
      </c>
    </row>
  </sheetData>
  <mergeCells count="18">
    <mergeCell ref="A13:B13"/>
    <mergeCell ref="A1:G4"/>
    <mergeCell ref="A5:G6"/>
    <mergeCell ref="A8:E9"/>
    <mergeCell ref="A11:B11"/>
    <mergeCell ref="A12:B12"/>
    <mergeCell ref="C38:E38"/>
    <mergeCell ref="A16:B16"/>
    <mergeCell ref="A17:B17"/>
    <mergeCell ref="A18:B18"/>
    <mergeCell ref="A19:B19"/>
    <mergeCell ref="A20:B20"/>
    <mergeCell ref="A23:B23"/>
    <mergeCell ref="A24:B24"/>
    <mergeCell ref="A25:B25"/>
    <mergeCell ref="C35:E35"/>
    <mergeCell ref="C36:E36"/>
    <mergeCell ref="C37:E37"/>
  </mergeCells>
  <pageMargins left="0.7" right="0.7" top="0.75" bottom="0.75" header="0.3" footer="0.3"/>
  <pageSetup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7AA6A-3491-ED4B-B67B-903C5A2DE7DE}">
  <sheetPr codeName="Hoja57">
    <tabColor theme="9" tint="0.39997558519241921"/>
    <pageSetUpPr fitToPage="1"/>
  </sheetPr>
  <dimension ref="A1:I44"/>
  <sheetViews>
    <sheetView view="pageBreakPreview" zoomScale="112" zoomScaleNormal="100" zoomScaleSheetLayoutView="100" zoomScalePageLayoutView="110" workbookViewId="0">
      <selection activeCell="G8" sqref="G8"/>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+'5.01.06'!A1:G4</f>
        <v xml:space="preserve">ADECUACION Y MANTENIMIENTO DE LAS INSTALACIONES FISICAS DEL HOSPITAL SERAFIN MONTAÑA CUELLAR DEL MUNICIPIO DE SAN LUIS TOLIMA </v>
      </c>
      <c r="B1" s="407"/>
      <c r="C1" s="407"/>
      <c r="D1" s="407"/>
      <c r="E1" s="407"/>
      <c r="F1" s="407"/>
      <c r="G1" s="408"/>
    </row>
    <row r="2" spans="1:9" ht="19.5" customHeight="1" x14ac:dyDescent="0.25">
      <c r="A2" s="409"/>
      <c r="B2" s="410"/>
      <c r="C2" s="410"/>
      <c r="D2" s="410"/>
      <c r="E2" s="410"/>
      <c r="F2" s="410"/>
      <c r="G2" s="411"/>
    </row>
    <row r="3" spans="1:9" ht="19.5" customHeight="1" x14ac:dyDescent="0.25">
      <c r="A3" s="409"/>
      <c r="B3" s="410"/>
      <c r="C3" s="410"/>
      <c r="D3" s="410"/>
      <c r="E3" s="410"/>
      <c r="F3" s="410"/>
      <c r="G3" s="411"/>
    </row>
    <row r="4" spans="1:9" ht="10.9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
        <v>594</v>
      </c>
      <c r="B8" s="420"/>
      <c r="C8" s="420"/>
      <c r="D8" s="420"/>
      <c r="E8" s="420"/>
      <c r="F8" s="62" t="s">
        <v>35</v>
      </c>
      <c r="G8" s="63" t="str">
        <f>+'PPTO HOSPITAL'!A63</f>
        <v>6,01,01</v>
      </c>
    </row>
    <row r="9" spans="1:9" ht="18.75" customHeight="1" x14ac:dyDescent="0.25">
      <c r="A9" s="420"/>
      <c r="B9" s="420"/>
      <c r="C9" s="420"/>
      <c r="D9" s="420"/>
      <c r="E9" s="420"/>
      <c r="F9" s="62" t="s">
        <v>36</v>
      </c>
      <c r="G9" s="64" t="str">
        <f>+'PPTO HOSPITAL'!C63</f>
        <v>m2</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ROUND((G35+G24)*0.05,0)</f>
        <v>2429</v>
      </c>
      <c r="G12" s="73"/>
    </row>
    <row r="13" spans="1:9" x14ac:dyDescent="0.3">
      <c r="A13" s="398" t="s">
        <v>168</v>
      </c>
      <c r="B13" s="399"/>
      <c r="C13" s="70" t="s">
        <v>164</v>
      </c>
      <c r="D13" s="74">
        <v>375</v>
      </c>
      <c r="E13" s="176">
        <v>0.1</v>
      </c>
      <c r="F13" s="162">
        <f>ROUND(D13*E13,0)</f>
        <v>38</v>
      </c>
      <c r="G13" s="80"/>
      <c r="I13" s="177"/>
    </row>
    <row r="14" spans="1:9" x14ac:dyDescent="0.3">
      <c r="A14" s="398" t="s">
        <v>169</v>
      </c>
      <c r="B14" s="399"/>
      <c r="C14" s="70" t="s">
        <v>109</v>
      </c>
      <c r="D14" s="74">
        <v>500</v>
      </c>
      <c r="E14" s="176">
        <v>1.2500000000000001E-2</v>
      </c>
      <c r="F14" s="162">
        <f>ROUND(D14*E14,0)</f>
        <v>6</v>
      </c>
      <c r="G14" s="80"/>
      <c r="I14" s="177"/>
    </row>
    <row r="15" spans="1:9" x14ac:dyDescent="0.25">
      <c r="A15" s="398" t="s">
        <v>418</v>
      </c>
      <c r="B15" s="399"/>
      <c r="C15" s="70" t="s">
        <v>109</v>
      </c>
      <c r="D15" s="74">
        <v>950000</v>
      </c>
      <c r="E15" s="178">
        <v>5.0000000000000001E-3</v>
      </c>
      <c r="F15" s="162">
        <f>ROUND(D15*E15,0)</f>
        <v>4750</v>
      </c>
      <c r="G15" s="144"/>
    </row>
    <row r="16" spans="1:9" x14ac:dyDescent="0.25">
      <c r="A16" s="415"/>
      <c r="B16" s="416"/>
      <c r="C16" s="75"/>
      <c r="D16" s="76"/>
      <c r="E16" s="77"/>
      <c r="F16" s="76"/>
      <c r="G16" s="78"/>
    </row>
    <row r="17" spans="1:7" x14ac:dyDescent="0.25">
      <c r="A17" s="66"/>
      <c r="B17" s="66"/>
      <c r="C17" s="66"/>
      <c r="D17" s="66"/>
      <c r="E17" s="66"/>
      <c r="F17" s="79" t="s">
        <v>43</v>
      </c>
      <c r="G17" s="142">
        <f>SUM(F12:F16)</f>
        <v>7223</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x14ac:dyDescent="0.25">
      <c r="A20" s="398" t="s">
        <v>581</v>
      </c>
      <c r="B20" s="399"/>
      <c r="C20" s="70" t="s">
        <v>13</v>
      </c>
      <c r="D20" s="71">
        <v>6000</v>
      </c>
      <c r="E20" s="143">
        <v>0.5</v>
      </c>
      <c r="F20" s="162">
        <f>ROUND(D20*E20,0)</f>
        <v>3000</v>
      </c>
      <c r="G20" s="169"/>
    </row>
    <row r="21" spans="1:7" x14ac:dyDescent="0.25">
      <c r="A21" s="398" t="s">
        <v>236</v>
      </c>
      <c r="B21" s="399"/>
      <c r="C21" s="70" t="s">
        <v>237</v>
      </c>
      <c r="D21" s="71">
        <v>54000</v>
      </c>
      <c r="E21" s="143">
        <v>0.1</v>
      </c>
      <c r="F21" s="162">
        <f>ROUND(D21*E21,0)</f>
        <v>5400</v>
      </c>
      <c r="G21" s="169"/>
    </row>
    <row r="22" spans="1:7" x14ac:dyDescent="0.25">
      <c r="A22" s="398" t="s">
        <v>419</v>
      </c>
      <c r="B22" s="399"/>
      <c r="C22" s="70" t="s">
        <v>237</v>
      </c>
      <c r="D22" s="71">
        <v>65000</v>
      </c>
      <c r="E22" s="143">
        <v>0.1</v>
      </c>
      <c r="F22" s="162">
        <f>ROUND(D22*E22,0)</f>
        <v>6500</v>
      </c>
      <c r="G22" s="169"/>
    </row>
    <row r="23" spans="1:7" x14ac:dyDescent="0.25">
      <c r="A23" s="415"/>
      <c r="B23" s="416"/>
      <c r="C23" s="75"/>
      <c r="D23" s="76"/>
      <c r="E23" s="77"/>
      <c r="F23" s="76"/>
      <c r="G23" s="78"/>
    </row>
    <row r="24" spans="1:7" x14ac:dyDescent="0.25">
      <c r="A24" s="66"/>
      <c r="B24" s="66"/>
      <c r="C24" s="66"/>
      <c r="D24" s="66"/>
      <c r="E24" s="66"/>
      <c r="F24" s="79" t="s">
        <v>43</v>
      </c>
      <c r="G24" s="81">
        <f>SUM(F20:F23)</f>
        <v>14900</v>
      </c>
    </row>
    <row r="25" spans="1:7" x14ac:dyDescent="0.25">
      <c r="A25" s="65" t="s">
        <v>48</v>
      </c>
      <c r="B25" s="66"/>
      <c r="C25" s="66"/>
      <c r="D25" s="66"/>
      <c r="E25" s="66"/>
      <c r="F25" s="66"/>
      <c r="G25" s="67"/>
    </row>
    <row r="26" spans="1:7" ht="20.399999999999999" x14ac:dyDescent="0.25">
      <c r="A26" s="417" t="s">
        <v>49</v>
      </c>
      <c r="B26" s="418"/>
      <c r="C26" s="68" t="s">
        <v>50</v>
      </c>
      <c r="D26" s="68" t="s">
        <v>51</v>
      </c>
      <c r="E26" s="68" t="s">
        <v>52</v>
      </c>
      <c r="F26" s="68" t="s">
        <v>42</v>
      </c>
      <c r="G26" s="69"/>
    </row>
    <row r="27" spans="1:7" x14ac:dyDescent="0.25">
      <c r="A27" s="398" t="s">
        <v>53</v>
      </c>
      <c r="B27" s="399"/>
      <c r="C27" s="82">
        <v>30</v>
      </c>
      <c r="D27" s="83">
        <v>0.03</v>
      </c>
      <c r="E27" s="166">
        <v>1200</v>
      </c>
      <c r="F27" s="84">
        <f>ROUND(C27*D27*E27,0)</f>
        <v>1080</v>
      </c>
      <c r="G27" s="141"/>
    </row>
    <row r="28" spans="1:7" x14ac:dyDescent="0.25">
      <c r="A28" s="415"/>
      <c r="B28" s="416"/>
      <c r="C28" s="85"/>
      <c r="D28" s="85"/>
      <c r="E28" s="85"/>
      <c r="F28" s="86"/>
      <c r="G28" s="78"/>
    </row>
    <row r="29" spans="1:7" x14ac:dyDescent="0.25">
      <c r="A29" s="66"/>
      <c r="B29" s="66"/>
      <c r="C29" s="66"/>
      <c r="D29" s="66"/>
      <c r="E29" s="66"/>
      <c r="F29" s="79" t="s">
        <v>43</v>
      </c>
      <c r="G29" s="81">
        <f>SUM(F27:F28)</f>
        <v>1080</v>
      </c>
    </row>
    <row r="30" spans="1:7" x14ac:dyDescent="0.25">
      <c r="A30" s="65" t="s">
        <v>54</v>
      </c>
      <c r="B30" s="66"/>
      <c r="C30" s="66"/>
      <c r="D30" s="66"/>
      <c r="E30" s="66"/>
      <c r="F30" s="66"/>
      <c r="G30" s="67"/>
    </row>
    <row r="31" spans="1:7" ht="20.399999999999999" x14ac:dyDescent="0.25">
      <c r="A31" s="167" t="s">
        <v>55</v>
      </c>
      <c r="B31" s="68" t="s">
        <v>47</v>
      </c>
      <c r="C31" s="68" t="s">
        <v>56</v>
      </c>
      <c r="D31" s="88" t="s">
        <v>57</v>
      </c>
      <c r="E31" s="68" t="s">
        <v>41</v>
      </c>
      <c r="F31" s="68" t="s">
        <v>42</v>
      </c>
      <c r="G31" s="89"/>
    </row>
    <row r="32" spans="1:7" x14ac:dyDescent="0.25">
      <c r="A32" s="90" t="s">
        <v>73</v>
      </c>
      <c r="B32" s="91">
        <v>1</v>
      </c>
      <c r="C32" s="164">
        <f>+CUADRILLAS!D100</f>
        <v>47939.43</v>
      </c>
      <c r="D32" s="71">
        <f>B32*C32</f>
        <v>47939.43</v>
      </c>
      <c r="E32" s="92">
        <v>0.43906995069967558</v>
      </c>
      <c r="F32" s="162">
        <f>ROUND(D32*E32,0)</f>
        <v>21049</v>
      </c>
      <c r="G32" s="73"/>
    </row>
    <row r="33" spans="1:8" x14ac:dyDescent="0.25">
      <c r="A33" s="180" t="str">
        <f>+CUADRILLAS!A92</f>
        <v>CUADRILLA AA (ALBAÑILERIA)</v>
      </c>
      <c r="B33" s="181">
        <v>1</v>
      </c>
      <c r="C33" s="182">
        <f>+CUADRILLAS!D92</f>
        <v>25263.909166666665</v>
      </c>
      <c r="D33" s="71">
        <f>B33*C33</f>
        <v>25263.909166666665</v>
      </c>
      <c r="E33" s="92">
        <v>0.5</v>
      </c>
      <c r="F33" s="162">
        <f>ROUND(D33*E33,0)</f>
        <v>12632</v>
      </c>
      <c r="G33" s="144"/>
    </row>
    <row r="34" spans="1:8" x14ac:dyDescent="0.25">
      <c r="A34" s="93"/>
      <c r="B34" s="94"/>
      <c r="C34" s="94"/>
      <c r="D34" s="94"/>
      <c r="E34" s="95"/>
      <c r="F34" s="94"/>
      <c r="G34" s="96"/>
    </row>
    <row r="35" spans="1:8" x14ac:dyDescent="0.25">
      <c r="A35" s="66"/>
      <c r="B35" s="66"/>
      <c r="C35" s="66"/>
      <c r="D35" s="66"/>
      <c r="E35" s="66"/>
      <c r="F35" s="79" t="s">
        <v>43</v>
      </c>
      <c r="G35" s="142">
        <f>SUM(F32:F34)</f>
        <v>33681</v>
      </c>
    </row>
    <row r="36" spans="1:8" x14ac:dyDescent="0.25">
      <c r="A36" s="66"/>
      <c r="B36" s="66"/>
      <c r="C36" s="66"/>
      <c r="D36" s="66"/>
      <c r="E36" s="66"/>
      <c r="F36" s="97"/>
      <c r="G36" s="67"/>
    </row>
    <row r="37" spans="1:8" x14ac:dyDescent="0.25">
      <c r="A37" s="66"/>
      <c r="B37" s="66"/>
      <c r="C37" s="66"/>
      <c r="D37" s="98" t="s">
        <v>60</v>
      </c>
      <c r="E37" s="97"/>
      <c r="F37" s="97"/>
      <c r="G37" s="235">
        <f>G17+G24+G29+G35</f>
        <v>56884</v>
      </c>
      <c r="H37" s="52"/>
    </row>
    <row r="39" spans="1:8" x14ac:dyDescent="0.25">
      <c r="A39" s="66"/>
      <c r="B39" s="66"/>
      <c r="C39" s="404" t="s">
        <v>405</v>
      </c>
      <c r="D39" s="405"/>
      <c r="E39" s="405"/>
      <c r="F39" s="154">
        <v>0.22</v>
      </c>
      <c r="G39" s="155">
        <f>+G37*F39</f>
        <v>12514.48</v>
      </c>
    </row>
    <row r="40" spans="1:8" x14ac:dyDescent="0.25">
      <c r="A40" s="66"/>
      <c r="B40" s="66"/>
      <c r="C40" s="400" t="s">
        <v>406</v>
      </c>
      <c r="D40" s="401"/>
      <c r="E40" s="401"/>
      <c r="F40" s="156">
        <v>0.03</v>
      </c>
      <c r="G40" s="157">
        <f>+G37*F40</f>
        <v>1706.52</v>
      </c>
    </row>
    <row r="41" spans="1:8" x14ac:dyDescent="0.25">
      <c r="A41" s="66"/>
      <c r="B41" s="66"/>
      <c r="C41" s="400" t="s">
        <v>407</v>
      </c>
      <c r="D41" s="401"/>
      <c r="E41" s="401"/>
      <c r="F41" s="156">
        <v>7.0000000000000007E-2</v>
      </c>
      <c r="G41" s="157">
        <f>+G37*F41</f>
        <v>3981.8800000000006</v>
      </c>
    </row>
    <row r="42" spans="1:8" x14ac:dyDescent="0.25">
      <c r="A42" s="66"/>
      <c r="B42" s="66"/>
      <c r="C42" s="402"/>
      <c r="D42" s="403"/>
      <c r="E42" s="403"/>
      <c r="F42" s="158"/>
      <c r="G42" s="159"/>
    </row>
    <row r="43" spans="1:8" x14ac:dyDescent="0.25">
      <c r="A43" s="160" t="str">
        <f>+'5.01.06'!A39</f>
        <v>Firma del Profesional Responsable</v>
      </c>
      <c r="B43" s="66"/>
      <c r="C43" s="97"/>
      <c r="D43" s="97"/>
      <c r="E43" s="97"/>
      <c r="F43" s="161"/>
      <c r="G43" s="153"/>
    </row>
    <row r="44" spans="1:8" x14ac:dyDescent="0.25">
      <c r="A44" s="66"/>
      <c r="B44" s="66"/>
      <c r="C44" s="66"/>
      <c r="D44" s="98" t="s">
        <v>409</v>
      </c>
      <c r="E44" s="97"/>
      <c r="F44" s="97"/>
      <c r="G44" s="153">
        <f>+ROUND(SUM(G37:G42),0)</f>
        <v>75087</v>
      </c>
    </row>
  </sheetData>
  <mergeCells count="21">
    <mergeCell ref="A20:B20"/>
    <mergeCell ref="A5:G6"/>
    <mergeCell ref="A8:E9"/>
    <mergeCell ref="A11:B11"/>
    <mergeCell ref="A12:B12"/>
    <mergeCell ref="C39:E39"/>
    <mergeCell ref="C40:E40"/>
    <mergeCell ref="C41:E41"/>
    <mergeCell ref="C42:E42"/>
    <mergeCell ref="A1:G4"/>
    <mergeCell ref="A21:B21"/>
    <mergeCell ref="A22:B22"/>
    <mergeCell ref="A23:B23"/>
    <mergeCell ref="A26:B26"/>
    <mergeCell ref="A27:B27"/>
    <mergeCell ref="A28:B28"/>
    <mergeCell ref="A13:B13"/>
    <mergeCell ref="A14:B14"/>
    <mergeCell ref="A15:B15"/>
    <mergeCell ref="A16:B16"/>
    <mergeCell ref="A19:B19"/>
  </mergeCells>
  <pageMargins left="0.7" right="0.7" top="0.75" bottom="0.75" header="0.3" footer="0.3"/>
  <pageSetup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C6C6B-C219-8B40-B3D5-8299D10C62E4}">
  <sheetPr>
    <tabColor theme="9" tint="0.39997558519241921"/>
    <pageSetUpPr fitToPage="1"/>
  </sheetPr>
  <dimension ref="A1:I45"/>
  <sheetViews>
    <sheetView view="pageBreakPreview" zoomScale="112" zoomScaleNormal="100" zoomScaleSheetLayoutView="100" zoomScalePageLayoutView="110" workbookViewId="0">
      <selection activeCell="G38" sqref="G38"/>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+'5.01.06'!A1:G4</f>
        <v xml:space="preserve">ADECUACION Y MANTENIMIENTO DE LAS INSTALACIONES FISICAS DEL HOSPITAL SERAFIN MONTAÑA CUELLAR DEL MUNICIPIO DE SAN LUIS TOLIMA </v>
      </c>
      <c r="B1" s="407"/>
      <c r="C1" s="407"/>
      <c r="D1" s="407"/>
      <c r="E1" s="407"/>
      <c r="F1" s="407"/>
      <c r="G1" s="408"/>
    </row>
    <row r="2" spans="1:9" ht="19.5" customHeight="1" x14ac:dyDescent="0.25">
      <c r="A2" s="409"/>
      <c r="B2" s="410"/>
      <c r="C2" s="410"/>
      <c r="D2" s="410"/>
      <c r="E2" s="410"/>
      <c r="F2" s="410"/>
      <c r="G2" s="411"/>
    </row>
    <row r="3" spans="1:9" ht="19.5" customHeight="1" x14ac:dyDescent="0.25">
      <c r="A3" s="409"/>
      <c r="B3" s="410"/>
      <c r="C3" s="410"/>
      <c r="D3" s="410"/>
      <c r="E3" s="410"/>
      <c r="F3" s="410"/>
      <c r="G3" s="411"/>
    </row>
    <row r="4" spans="1:9" ht="10.9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HOSPITAL'!B64</f>
        <v>Construccion de estructura metalica para parqueadero</v>
      </c>
      <c r="B8" s="420"/>
      <c r="C8" s="420"/>
      <c r="D8" s="420"/>
      <c r="E8" s="420"/>
      <c r="F8" s="62" t="s">
        <v>35</v>
      </c>
      <c r="G8" s="63" t="str">
        <f>+'PPTO HOSPITAL'!A64</f>
        <v>6,01,02</v>
      </c>
    </row>
    <row r="9" spans="1:9" ht="18.75" customHeight="1" x14ac:dyDescent="0.25">
      <c r="A9" s="420"/>
      <c r="B9" s="420"/>
      <c r="C9" s="420"/>
      <c r="D9" s="420"/>
      <c r="E9" s="420"/>
      <c r="F9" s="62" t="s">
        <v>36</v>
      </c>
      <c r="G9" s="64" t="str">
        <f>+'PPTO HOSPITAL'!C64</f>
        <v>kg</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ROUND((G36+G25)*0.05,0)</f>
        <v>1080</v>
      </c>
      <c r="G12" s="73"/>
    </row>
    <row r="13" spans="1:9" x14ac:dyDescent="0.3">
      <c r="A13" s="398" t="s">
        <v>168</v>
      </c>
      <c r="B13" s="399"/>
      <c r="C13" s="70" t="s">
        <v>164</v>
      </c>
      <c r="D13" s="74">
        <v>375</v>
      </c>
      <c r="E13" s="176">
        <v>0.1</v>
      </c>
      <c r="F13" s="162">
        <f>ROUND(D13*E13,0)</f>
        <v>38</v>
      </c>
      <c r="G13" s="80"/>
      <c r="I13" s="177"/>
    </row>
    <row r="14" spans="1:9" x14ac:dyDescent="0.3">
      <c r="A14" s="398" t="s">
        <v>169</v>
      </c>
      <c r="B14" s="399"/>
      <c r="C14" s="70" t="s">
        <v>109</v>
      </c>
      <c r="D14" s="74">
        <v>500</v>
      </c>
      <c r="E14" s="176">
        <v>1.2500000000000001E-2</v>
      </c>
      <c r="F14" s="162">
        <f>ROUND(D14*E14,0)</f>
        <v>6</v>
      </c>
      <c r="G14" s="80"/>
      <c r="I14" s="177"/>
    </row>
    <row r="15" spans="1:9" x14ac:dyDescent="0.25">
      <c r="A15" s="398"/>
      <c r="B15" s="399"/>
      <c r="C15" s="70"/>
      <c r="D15" s="74"/>
      <c r="E15" s="178"/>
      <c r="F15" s="162"/>
      <c r="G15" s="144"/>
    </row>
    <row r="16" spans="1:9" x14ac:dyDescent="0.25">
      <c r="A16" s="415"/>
      <c r="B16" s="416"/>
      <c r="C16" s="75"/>
      <c r="D16" s="76"/>
      <c r="E16" s="77"/>
      <c r="F16" s="76"/>
      <c r="G16" s="78"/>
    </row>
    <row r="17" spans="1:7" x14ac:dyDescent="0.25">
      <c r="A17" s="66"/>
      <c r="B17" s="66"/>
      <c r="C17" s="66"/>
      <c r="D17" s="66"/>
      <c r="E17" s="66"/>
      <c r="F17" s="79" t="s">
        <v>43</v>
      </c>
      <c r="G17" s="142">
        <f>SUM(F12:F16)</f>
        <v>1124</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x14ac:dyDescent="0.25">
      <c r="A20" s="398" t="s">
        <v>590</v>
      </c>
      <c r="B20" s="399"/>
      <c r="C20" s="70" t="s">
        <v>13</v>
      </c>
      <c r="D20" s="71">
        <v>7800</v>
      </c>
      <c r="E20" s="143">
        <v>1</v>
      </c>
      <c r="F20" s="162">
        <f>ROUND(D20*E20,0)</f>
        <v>7800</v>
      </c>
      <c r="G20" s="169"/>
    </row>
    <row r="21" spans="1:7" x14ac:dyDescent="0.25">
      <c r="A21" s="398" t="s">
        <v>591</v>
      </c>
      <c r="B21" s="399"/>
      <c r="C21" s="70" t="s">
        <v>13</v>
      </c>
      <c r="D21" s="71">
        <v>18000</v>
      </c>
      <c r="E21" s="143">
        <v>0.03</v>
      </c>
      <c r="F21" s="162">
        <f>ROUND(D21*E21,0)</f>
        <v>540</v>
      </c>
      <c r="G21" s="169"/>
    </row>
    <row r="22" spans="1:7" x14ac:dyDescent="0.25">
      <c r="A22" s="398" t="s">
        <v>592</v>
      </c>
      <c r="B22" s="399"/>
      <c r="C22" s="70" t="s">
        <v>13</v>
      </c>
      <c r="D22" s="71">
        <v>12000</v>
      </c>
      <c r="E22" s="143">
        <v>0.05</v>
      </c>
      <c r="F22" s="162">
        <f>ROUND(D22*E22,0)</f>
        <v>600</v>
      </c>
      <c r="G22" s="169"/>
    </row>
    <row r="23" spans="1:7" x14ac:dyDescent="0.25">
      <c r="A23" s="398" t="s">
        <v>593</v>
      </c>
      <c r="B23" s="399"/>
      <c r="C23" s="172" t="s">
        <v>174</v>
      </c>
      <c r="D23" s="74">
        <v>18000</v>
      </c>
      <c r="E23" s="173">
        <v>0.05</v>
      </c>
      <c r="F23" s="162">
        <f>ROUND(D23*E23,0)</f>
        <v>900</v>
      </c>
      <c r="G23" s="174"/>
    </row>
    <row r="24" spans="1:7" x14ac:dyDescent="0.25">
      <c r="A24" s="415"/>
      <c r="B24" s="416"/>
      <c r="C24" s="75"/>
      <c r="D24" s="76"/>
      <c r="E24" s="77"/>
      <c r="F24" s="76"/>
      <c r="G24" s="78"/>
    </row>
    <row r="25" spans="1:7" x14ac:dyDescent="0.25">
      <c r="A25" s="66"/>
      <c r="B25" s="66"/>
      <c r="C25" s="66"/>
      <c r="D25" s="66"/>
      <c r="E25" s="66"/>
      <c r="F25" s="79" t="s">
        <v>43</v>
      </c>
      <c r="G25" s="81">
        <f>SUM(F20:F24)</f>
        <v>9840</v>
      </c>
    </row>
    <row r="26" spans="1:7" x14ac:dyDescent="0.25">
      <c r="A26" s="65" t="s">
        <v>48</v>
      </c>
      <c r="B26" s="66"/>
      <c r="C26" s="66"/>
      <c r="D26" s="66"/>
      <c r="E26" s="66"/>
      <c r="F26" s="66"/>
      <c r="G26" s="67"/>
    </row>
    <row r="27" spans="1:7" ht="20.399999999999999" x14ac:dyDescent="0.25">
      <c r="A27" s="417" t="s">
        <v>49</v>
      </c>
      <c r="B27" s="418"/>
      <c r="C27" s="68" t="s">
        <v>50</v>
      </c>
      <c r="D27" s="68" t="s">
        <v>51</v>
      </c>
      <c r="E27" s="68" t="s">
        <v>52</v>
      </c>
      <c r="F27" s="68" t="s">
        <v>42</v>
      </c>
      <c r="G27" s="69"/>
    </row>
    <row r="28" spans="1:7" x14ac:dyDescent="0.25">
      <c r="A28" s="398" t="s">
        <v>53</v>
      </c>
      <c r="B28" s="399"/>
      <c r="C28" s="82">
        <v>30</v>
      </c>
      <c r="D28" s="83">
        <v>0.03</v>
      </c>
      <c r="E28" s="166">
        <v>1200</v>
      </c>
      <c r="F28" s="84">
        <f>ROUND(C28*D28*E28,0)</f>
        <v>1080</v>
      </c>
      <c r="G28" s="141"/>
    </row>
    <row r="29" spans="1:7" x14ac:dyDescent="0.25">
      <c r="A29" s="415"/>
      <c r="B29" s="416"/>
      <c r="C29" s="85"/>
      <c r="D29" s="85"/>
      <c r="E29" s="85"/>
      <c r="F29" s="86"/>
      <c r="G29" s="78"/>
    </row>
    <row r="30" spans="1:7" x14ac:dyDescent="0.25">
      <c r="A30" s="66"/>
      <c r="B30" s="66"/>
      <c r="C30" s="66"/>
      <c r="D30" s="66"/>
      <c r="E30" s="66"/>
      <c r="F30" s="79" t="s">
        <v>43</v>
      </c>
      <c r="G30" s="81">
        <f>SUM(F28:F29)</f>
        <v>1080</v>
      </c>
    </row>
    <row r="31" spans="1:7" x14ac:dyDescent="0.25">
      <c r="A31" s="65" t="s">
        <v>54</v>
      </c>
      <c r="B31" s="66"/>
      <c r="C31" s="66"/>
      <c r="D31" s="66"/>
      <c r="E31" s="66"/>
      <c r="F31" s="66"/>
      <c r="G31" s="67"/>
    </row>
    <row r="32" spans="1:7" ht="20.399999999999999" x14ac:dyDescent="0.25">
      <c r="A32" s="167" t="s">
        <v>55</v>
      </c>
      <c r="B32" s="68" t="s">
        <v>47</v>
      </c>
      <c r="C32" s="68" t="s">
        <v>56</v>
      </c>
      <c r="D32" s="88" t="s">
        <v>57</v>
      </c>
      <c r="E32" s="68" t="s">
        <v>41</v>
      </c>
      <c r="F32" s="68" t="s">
        <v>42</v>
      </c>
      <c r="G32" s="89"/>
    </row>
    <row r="33" spans="1:8" x14ac:dyDescent="0.25">
      <c r="A33" s="90" t="s">
        <v>73</v>
      </c>
      <c r="B33" s="91">
        <v>1</v>
      </c>
      <c r="C33" s="164">
        <f>+CUADRILLAS!D100</f>
        <v>47939.43</v>
      </c>
      <c r="D33" s="71">
        <f>B33*C33</f>
        <v>47939.43</v>
      </c>
      <c r="E33" s="92">
        <v>0.1609065410733127</v>
      </c>
      <c r="F33" s="162">
        <f>ROUND(D33*E33,2)</f>
        <v>7713.77</v>
      </c>
      <c r="G33" s="73"/>
    </row>
    <row r="34" spans="1:8" s="100" customFormat="1" x14ac:dyDescent="0.25">
      <c r="A34" s="180" t="str">
        <f>+CUADRILLAS!A92</f>
        <v>CUADRILLA AA (ALBAÑILERIA)</v>
      </c>
      <c r="B34" s="181">
        <v>1</v>
      </c>
      <c r="C34" s="182">
        <f>+CUADRILLAS!D92</f>
        <v>25263.909166666665</v>
      </c>
      <c r="D34" s="71">
        <f>B34*C34</f>
        <v>25263.909166666665</v>
      </c>
      <c r="E34" s="92">
        <v>0.16</v>
      </c>
      <c r="F34" s="162">
        <f>ROUND(D34*E34,2)</f>
        <v>4042.23</v>
      </c>
      <c r="G34" s="144"/>
      <c r="H34" s="59"/>
    </row>
    <row r="35" spans="1:8" s="100" customFormat="1" x14ac:dyDescent="0.25">
      <c r="A35" s="93"/>
      <c r="B35" s="94"/>
      <c r="C35" s="94"/>
      <c r="D35" s="94"/>
      <c r="E35" s="95"/>
      <c r="F35" s="94"/>
      <c r="G35" s="96"/>
      <c r="H35" s="59"/>
    </row>
    <row r="36" spans="1:8" s="100" customFormat="1" x14ac:dyDescent="0.25">
      <c r="A36" s="66"/>
      <c r="B36" s="66"/>
      <c r="C36" s="66"/>
      <c r="D36" s="66"/>
      <c r="E36" s="66"/>
      <c r="F36" s="79" t="s">
        <v>43</v>
      </c>
      <c r="G36" s="142">
        <f>SUM(F33:F35)</f>
        <v>11756</v>
      </c>
      <c r="H36" s="59"/>
    </row>
    <row r="37" spans="1:8" s="100" customFormat="1" x14ac:dyDescent="0.25">
      <c r="A37" s="66"/>
      <c r="B37" s="66"/>
      <c r="C37" s="66"/>
      <c r="D37" s="66"/>
      <c r="E37" s="66"/>
      <c r="F37" s="97"/>
      <c r="G37" s="67"/>
      <c r="H37" s="59"/>
    </row>
    <row r="38" spans="1:8" s="100" customFormat="1" ht="13.8" x14ac:dyDescent="0.25">
      <c r="A38" s="66"/>
      <c r="B38" s="66"/>
      <c r="C38" s="66"/>
      <c r="D38" s="98" t="s">
        <v>60</v>
      </c>
      <c r="E38" s="97"/>
      <c r="F38" s="97"/>
      <c r="G38" s="235">
        <f>G17+G25+G30+G36</f>
        <v>23800</v>
      </c>
      <c r="H38" s="52"/>
    </row>
    <row r="40" spans="1:8" s="100" customFormat="1" x14ac:dyDescent="0.25">
      <c r="A40" s="66"/>
      <c r="B40" s="66"/>
      <c r="C40" s="404" t="s">
        <v>405</v>
      </c>
      <c r="D40" s="405"/>
      <c r="E40" s="405"/>
      <c r="F40" s="154">
        <v>0.22</v>
      </c>
      <c r="G40" s="155">
        <f>+G38*F40</f>
        <v>5236</v>
      </c>
      <c r="H40" s="59"/>
    </row>
    <row r="41" spans="1:8" s="100" customFormat="1" x14ac:dyDescent="0.25">
      <c r="A41" s="66"/>
      <c r="B41" s="66"/>
      <c r="C41" s="400" t="s">
        <v>406</v>
      </c>
      <c r="D41" s="401"/>
      <c r="E41" s="401"/>
      <c r="F41" s="156">
        <v>0.03</v>
      </c>
      <c r="G41" s="157">
        <f>+G38*F41</f>
        <v>714</v>
      </c>
      <c r="H41" s="59"/>
    </row>
    <row r="42" spans="1:8" s="100" customFormat="1" x14ac:dyDescent="0.25">
      <c r="A42" s="66"/>
      <c r="B42" s="66"/>
      <c r="C42" s="400" t="s">
        <v>407</v>
      </c>
      <c r="D42" s="401"/>
      <c r="E42" s="401"/>
      <c r="F42" s="156">
        <v>7.0000000000000007E-2</v>
      </c>
      <c r="G42" s="157">
        <f>+G38*F42</f>
        <v>1666.0000000000002</v>
      </c>
      <c r="H42" s="59"/>
    </row>
    <row r="43" spans="1:8" s="100" customFormat="1" x14ac:dyDescent="0.25">
      <c r="A43" s="66"/>
      <c r="B43" s="66"/>
      <c r="C43" s="402"/>
      <c r="D43" s="403"/>
      <c r="E43" s="403"/>
      <c r="F43" s="158"/>
      <c r="G43" s="159"/>
      <c r="H43" s="59"/>
    </row>
    <row r="44" spans="1:8" s="100" customFormat="1" x14ac:dyDescent="0.25">
      <c r="A44" s="160" t="str">
        <f>+'5.01.06'!A39</f>
        <v>Firma del Profesional Responsable</v>
      </c>
      <c r="B44" s="66"/>
      <c r="C44" s="97"/>
      <c r="D44" s="97"/>
      <c r="E44" s="97"/>
      <c r="F44" s="161"/>
      <c r="G44" s="153"/>
      <c r="H44" s="59"/>
    </row>
    <row r="45" spans="1:8" s="100" customFormat="1" x14ac:dyDescent="0.25">
      <c r="A45" s="66"/>
      <c r="B45" s="66"/>
      <c r="C45" s="66"/>
      <c r="D45" s="98" t="s">
        <v>409</v>
      </c>
      <c r="E45" s="97"/>
      <c r="F45" s="97"/>
      <c r="G45" s="153">
        <f>+ROUND(SUM(G38:G43),0)</f>
        <v>31416</v>
      </c>
      <c r="H45" s="59"/>
    </row>
  </sheetData>
  <mergeCells count="22">
    <mergeCell ref="C41:E41"/>
    <mergeCell ref="C42:E42"/>
    <mergeCell ref="C43:E43"/>
    <mergeCell ref="A23:B23"/>
    <mergeCell ref="A22:B22"/>
    <mergeCell ref="A24:B24"/>
    <mergeCell ref="A27:B27"/>
    <mergeCell ref="A28:B28"/>
    <mergeCell ref="A29:B29"/>
    <mergeCell ref="C40:E40"/>
    <mergeCell ref="A21:B21"/>
    <mergeCell ref="A1:G4"/>
    <mergeCell ref="A5:G6"/>
    <mergeCell ref="A8:E9"/>
    <mergeCell ref="A11:B11"/>
    <mergeCell ref="A12:B12"/>
    <mergeCell ref="A13:B13"/>
    <mergeCell ref="A14:B14"/>
    <mergeCell ref="A15:B15"/>
    <mergeCell ref="A16:B16"/>
    <mergeCell ref="A19:B19"/>
    <mergeCell ref="A20:B20"/>
  </mergeCells>
  <pageMargins left="0.7" right="0.7" top="0.75" bottom="0.75" header="0.3" footer="0.3"/>
  <pageSetup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FAD19-E3B3-C542-B81D-938910E6BEFB}">
  <sheetPr codeName="Hoja58">
    <tabColor theme="9" tint="0.39997558519241921"/>
    <pageSetUpPr fitToPage="1"/>
  </sheetPr>
  <dimension ref="A1:I42"/>
  <sheetViews>
    <sheetView view="pageBreakPreview" zoomScaleNormal="100" zoomScaleSheetLayoutView="100" zoomScalePageLayoutView="110" workbookViewId="0">
      <selection activeCell="G35" sqref="G35"/>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+'6.01.01'!A1:G4</f>
        <v xml:space="preserve">ADECUACION Y MANTENIMIENTO DE LAS INSTALACIONES FISICAS DEL HOSPITAL SERAFIN MONTAÑA CUELLAR DEL MUNICIPIO DE SAN LUIS TOLIMA </v>
      </c>
      <c r="B1" s="407"/>
      <c r="C1" s="407"/>
      <c r="D1" s="407"/>
      <c r="E1" s="407"/>
      <c r="F1" s="407"/>
      <c r="G1" s="408"/>
    </row>
    <row r="2" spans="1:9" ht="31.5" customHeight="1" x14ac:dyDescent="0.25">
      <c r="A2" s="409"/>
      <c r="B2" s="410"/>
      <c r="C2" s="410"/>
      <c r="D2" s="410"/>
      <c r="E2" s="410"/>
      <c r="F2" s="410"/>
      <c r="G2" s="411"/>
    </row>
    <row r="3" spans="1:9" ht="19.5" customHeight="1" x14ac:dyDescent="0.25">
      <c r="A3" s="409"/>
      <c r="B3" s="410"/>
      <c r="C3" s="410"/>
      <c r="D3" s="410"/>
      <c r="E3" s="410"/>
      <c r="F3" s="410"/>
      <c r="G3" s="411"/>
    </row>
    <row r="4" spans="1:9" ht="4.0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HOSPITAL'!B65</f>
        <v>Suministro y Montaje de teja arquitectonica trapezoidal prepintada en poliester por ambas caras cal. 28</v>
      </c>
      <c r="B8" s="420"/>
      <c r="C8" s="420"/>
      <c r="D8" s="420"/>
      <c r="E8" s="420"/>
      <c r="F8" s="62" t="s">
        <v>35</v>
      </c>
      <c r="G8" s="63" t="str">
        <f>+'PPTO HOSPITAL'!A65</f>
        <v>6,01,03</v>
      </c>
    </row>
    <row r="9" spans="1:9" ht="18.75" customHeight="1" x14ac:dyDescent="0.25">
      <c r="A9" s="420"/>
      <c r="B9" s="420"/>
      <c r="C9" s="420"/>
      <c r="D9" s="420"/>
      <c r="E9" s="420"/>
      <c r="F9" s="62" t="s">
        <v>36</v>
      </c>
      <c r="G9" s="64" t="str">
        <f>+'PPTO HOSPITAL'!C65</f>
        <v>m2</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ROUND((G33+G23)*0.05,0)</f>
        <v>4335</v>
      </c>
      <c r="G12" s="73"/>
    </row>
    <row r="13" spans="1:9" x14ac:dyDescent="0.3">
      <c r="A13" s="398" t="s">
        <v>168</v>
      </c>
      <c r="B13" s="399"/>
      <c r="C13" s="70" t="s">
        <v>164</v>
      </c>
      <c r="D13" s="74">
        <v>375</v>
      </c>
      <c r="E13" s="176">
        <v>0.1</v>
      </c>
      <c r="F13" s="162">
        <f>ROUND(D13*E13,0)</f>
        <v>38</v>
      </c>
      <c r="G13" s="80"/>
      <c r="I13" s="177"/>
    </row>
    <row r="14" spans="1:9" x14ac:dyDescent="0.3">
      <c r="A14" s="398" t="s">
        <v>169</v>
      </c>
      <c r="B14" s="399"/>
      <c r="C14" s="70" t="s">
        <v>109</v>
      </c>
      <c r="D14" s="74">
        <v>500</v>
      </c>
      <c r="E14" s="176">
        <v>1.2500000000000001E-2</v>
      </c>
      <c r="F14" s="162">
        <f>ROUND(D14*E14,0)</f>
        <v>6</v>
      </c>
      <c r="G14" s="80"/>
      <c r="I14" s="177"/>
    </row>
    <row r="15" spans="1:9" x14ac:dyDescent="0.25">
      <c r="A15" s="398" t="s">
        <v>418</v>
      </c>
      <c r="B15" s="399"/>
      <c r="C15" s="70" t="s">
        <v>109</v>
      </c>
      <c r="D15" s="74">
        <v>950000</v>
      </c>
      <c r="E15" s="178">
        <v>0.01</v>
      </c>
      <c r="F15" s="162">
        <f>ROUND(D15*E15,0)</f>
        <v>9500</v>
      </c>
      <c r="G15" s="144"/>
    </row>
    <row r="16" spans="1:9" x14ac:dyDescent="0.25">
      <c r="A16" s="415"/>
      <c r="B16" s="416"/>
      <c r="C16" s="75"/>
      <c r="D16" s="76"/>
      <c r="E16" s="77"/>
      <c r="F16" s="76"/>
      <c r="G16" s="78"/>
    </row>
    <row r="17" spans="1:7" x14ac:dyDescent="0.25">
      <c r="A17" s="66"/>
      <c r="B17" s="66"/>
      <c r="C17" s="66"/>
      <c r="D17" s="66"/>
      <c r="E17" s="66"/>
      <c r="F17" s="79" t="s">
        <v>43</v>
      </c>
      <c r="G17" s="142">
        <f>SUM(F12:F16)</f>
        <v>13879</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ht="23.25" customHeight="1" x14ac:dyDescent="0.25">
      <c r="A20" s="398" t="s">
        <v>589</v>
      </c>
      <c r="B20" s="399"/>
      <c r="C20" s="70" t="s">
        <v>3</v>
      </c>
      <c r="D20" s="71">
        <v>33000</v>
      </c>
      <c r="E20" s="143">
        <v>1</v>
      </c>
      <c r="F20" s="162">
        <f>ROUND(D20*E20,0)</f>
        <v>33000</v>
      </c>
      <c r="G20" s="169"/>
    </row>
    <row r="21" spans="1:7" x14ac:dyDescent="0.25">
      <c r="A21" s="398" t="s">
        <v>423</v>
      </c>
      <c r="B21" s="399"/>
      <c r="C21" s="70" t="s">
        <v>171</v>
      </c>
      <c r="D21" s="71">
        <v>1600</v>
      </c>
      <c r="E21" s="143">
        <v>0.01</v>
      </c>
      <c r="F21" s="162">
        <f>ROUND(D21*E21,0)</f>
        <v>16</v>
      </c>
      <c r="G21" s="169"/>
    </row>
    <row r="22" spans="1:7" x14ac:dyDescent="0.25">
      <c r="A22" s="415"/>
      <c r="B22" s="416"/>
      <c r="C22" s="75"/>
      <c r="D22" s="76"/>
      <c r="E22" s="77"/>
      <c r="F22" s="76"/>
      <c r="G22" s="78"/>
    </row>
    <row r="23" spans="1:7" x14ac:dyDescent="0.25">
      <c r="A23" s="66"/>
      <c r="B23" s="66"/>
      <c r="C23" s="66"/>
      <c r="D23" s="66"/>
      <c r="E23" s="66"/>
      <c r="F23" s="79" t="s">
        <v>43</v>
      </c>
      <c r="G23" s="81">
        <f>SUM(F20:F22)</f>
        <v>33016</v>
      </c>
    </row>
    <row r="24" spans="1:7" x14ac:dyDescent="0.25">
      <c r="A24" s="65" t="s">
        <v>48</v>
      </c>
      <c r="B24" s="66"/>
      <c r="C24" s="66"/>
      <c r="D24" s="66"/>
      <c r="E24" s="66"/>
      <c r="F24" s="66"/>
      <c r="G24" s="67"/>
    </row>
    <row r="25" spans="1:7" ht="20.399999999999999" x14ac:dyDescent="0.25">
      <c r="A25" s="417" t="s">
        <v>49</v>
      </c>
      <c r="B25" s="418"/>
      <c r="C25" s="68" t="s">
        <v>50</v>
      </c>
      <c r="D25" s="68" t="s">
        <v>51</v>
      </c>
      <c r="E25" s="68" t="s">
        <v>52</v>
      </c>
      <c r="F25" s="68" t="s">
        <v>42</v>
      </c>
      <c r="G25" s="69"/>
    </row>
    <row r="26" spans="1:7" x14ac:dyDescent="0.25">
      <c r="A26" s="398" t="s">
        <v>53</v>
      </c>
      <c r="B26" s="399"/>
      <c r="C26" s="82">
        <v>30</v>
      </c>
      <c r="D26" s="83">
        <v>0.03</v>
      </c>
      <c r="E26" s="166">
        <v>1200</v>
      </c>
      <c r="F26" s="84">
        <f>ROUND(C26*D26*E26,0)</f>
        <v>1080</v>
      </c>
      <c r="G26" s="141"/>
    </row>
    <row r="27" spans="1:7" x14ac:dyDescent="0.25">
      <c r="A27" s="415"/>
      <c r="B27" s="416"/>
      <c r="C27" s="85"/>
      <c r="D27" s="85"/>
      <c r="E27" s="85"/>
      <c r="F27" s="86"/>
      <c r="G27" s="78"/>
    </row>
    <row r="28" spans="1:7" x14ac:dyDescent="0.25">
      <c r="A28" s="66"/>
      <c r="B28" s="66"/>
      <c r="C28" s="66"/>
      <c r="D28" s="66"/>
      <c r="E28" s="66"/>
      <c r="F28" s="79" t="s">
        <v>43</v>
      </c>
      <c r="G28" s="81">
        <f>SUM(F26:F27)</f>
        <v>1080</v>
      </c>
    </row>
    <row r="29" spans="1:7" x14ac:dyDescent="0.25">
      <c r="A29" s="65" t="s">
        <v>54</v>
      </c>
      <c r="B29" s="66"/>
      <c r="C29" s="66"/>
      <c r="D29" s="66"/>
      <c r="E29" s="66"/>
      <c r="F29" s="66"/>
      <c r="G29" s="67"/>
    </row>
    <row r="30" spans="1:7" ht="20.399999999999999" x14ac:dyDescent="0.25">
      <c r="A30" s="167" t="s">
        <v>55</v>
      </c>
      <c r="B30" s="68" t="s">
        <v>47</v>
      </c>
      <c r="C30" s="68" t="s">
        <v>56</v>
      </c>
      <c r="D30" s="88" t="s">
        <v>57</v>
      </c>
      <c r="E30" s="68" t="s">
        <v>41</v>
      </c>
      <c r="F30" s="68" t="s">
        <v>42</v>
      </c>
      <c r="G30" s="89"/>
    </row>
    <row r="31" spans="1:7" x14ac:dyDescent="0.25">
      <c r="A31" s="90" t="s">
        <v>58</v>
      </c>
      <c r="B31" s="91">
        <v>1</v>
      </c>
      <c r="C31" s="164">
        <f>+CUADRILLAS!D92</f>
        <v>25263.909166666665</v>
      </c>
      <c r="D31" s="71">
        <f>B31*C31</f>
        <v>25263.909166666665</v>
      </c>
      <c r="E31" s="92">
        <v>2.1250077885117689</v>
      </c>
      <c r="F31" s="162">
        <f>ROUND(D31*E31,2)</f>
        <v>53686</v>
      </c>
      <c r="G31" s="73"/>
    </row>
    <row r="32" spans="1:7" x14ac:dyDescent="0.25">
      <c r="A32" s="93"/>
      <c r="B32" s="94"/>
      <c r="C32" s="94"/>
      <c r="D32" s="94"/>
      <c r="E32" s="95"/>
      <c r="F32" s="94"/>
      <c r="G32" s="96"/>
    </row>
    <row r="33" spans="1:7" x14ac:dyDescent="0.25">
      <c r="A33" s="66"/>
      <c r="B33" s="66"/>
      <c r="C33" s="66"/>
      <c r="D33" s="66"/>
      <c r="E33" s="66"/>
      <c r="F33" s="79" t="s">
        <v>43</v>
      </c>
      <c r="G33" s="142">
        <f>SUM(F31:F32)</f>
        <v>53686</v>
      </c>
    </row>
    <row r="34" spans="1:7" x14ac:dyDescent="0.25">
      <c r="A34" s="66"/>
      <c r="B34" s="66"/>
      <c r="C34" s="66"/>
      <c r="D34" s="66"/>
      <c r="E34" s="66"/>
      <c r="F34" s="97"/>
      <c r="G34" s="67"/>
    </row>
    <row r="35" spans="1:7" x14ac:dyDescent="0.25">
      <c r="A35" s="66"/>
      <c r="B35" s="66"/>
      <c r="C35" s="66"/>
      <c r="D35" s="98" t="s">
        <v>60</v>
      </c>
      <c r="E35" s="97"/>
      <c r="F35" s="97"/>
      <c r="G35" s="152">
        <f>G17+G23+G28+G33</f>
        <v>101661</v>
      </c>
    </row>
    <row r="37" spans="1:7" x14ac:dyDescent="0.25">
      <c r="A37" s="66"/>
      <c r="B37" s="66"/>
      <c r="C37" s="404" t="s">
        <v>405</v>
      </c>
      <c r="D37" s="405"/>
      <c r="E37" s="405"/>
      <c r="F37" s="154">
        <v>0.22</v>
      </c>
      <c r="G37" s="155">
        <f>+G35*F37</f>
        <v>22365.420000000002</v>
      </c>
    </row>
    <row r="38" spans="1:7" x14ac:dyDescent="0.25">
      <c r="A38" s="66"/>
      <c r="B38" s="66"/>
      <c r="C38" s="400" t="s">
        <v>406</v>
      </c>
      <c r="D38" s="401"/>
      <c r="E38" s="401"/>
      <c r="F38" s="156">
        <v>0.03</v>
      </c>
      <c r="G38" s="157">
        <f>+G35*F38</f>
        <v>3049.83</v>
      </c>
    </row>
    <row r="39" spans="1:7" x14ac:dyDescent="0.25">
      <c r="A39" s="66"/>
      <c r="B39" s="66"/>
      <c r="C39" s="400" t="s">
        <v>407</v>
      </c>
      <c r="D39" s="401"/>
      <c r="E39" s="401"/>
      <c r="F39" s="156">
        <v>7.0000000000000007E-2</v>
      </c>
      <c r="G39" s="157">
        <f>+G35*F39</f>
        <v>7116.27</v>
      </c>
    </row>
    <row r="40" spans="1:7" x14ac:dyDescent="0.25">
      <c r="A40" s="66"/>
      <c r="B40" s="66"/>
      <c r="C40" s="402"/>
      <c r="D40" s="403"/>
      <c r="E40" s="403"/>
      <c r="F40" s="158"/>
      <c r="G40" s="159"/>
    </row>
    <row r="41" spans="1:7" x14ac:dyDescent="0.25">
      <c r="A41" s="160" t="str">
        <f>+'6.01.01'!A43</f>
        <v>Firma del Profesional Responsable</v>
      </c>
      <c r="B41" s="66"/>
      <c r="C41" s="97"/>
      <c r="D41" s="97"/>
      <c r="E41" s="97"/>
      <c r="F41" s="161"/>
      <c r="G41" s="153"/>
    </row>
    <row r="42" spans="1:7" x14ac:dyDescent="0.25">
      <c r="A42" s="66"/>
      <c r="B42" s="66"/>
      <c r="C42" s="66"/>
      <c r="D42" s="98" t="s">
        <v>409</v>
      </c>
      <c r="E42" s="97"/>
      <c r="F42" s="97"/>
      <c r="G42" s="153">
        <f>+ROUND(SUM(G35:G40),0)</f>
        <v>134193</v>
      </c>
    </row>
  </sheetData>
  <mergeCells count="20">
    <mergeCell ref="C38:E38"/>
    <mergeCell ref="C39:E39"/>
    <mergeCell ref="C40:E40"/>
    <mergeCell ref="A27:B27"/>
    <mergeCell ref="C37:E37"/>
    <mergeCell ref="A1:G4"/>
    <mergeCell ref="A21:B21"/>
    <mergeCell ref="A22:B22"/>
    <mergeCell ref="A25:B25"/>
    <mergeCell ref="A26:B26"/>
    <mergeCell ref="A13:B13"/>
    <mergeCell ref="A14:B14"/>
    <mergeCell ref="A15:B15"/>
    <mergeCell ref="A16:B16"/>
    <mergeCell ref="A19:B19"/>
    <mergeCell ref="A20:B20"/>
    <mergeCell ref="A5:G6"/>
    <mergeCell ref="A8:E9"/>
    <mergeCell ref="A11:B11"/>
    <mergeCell ref="A12:B12"/>
  </mergeCells>
  <pageMargins left="0.7" right="0.7" top="0.75" bottom="0.75" header="0.3" footer="0.3"/>
  <pageSetup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B8836-6F50-3240-856E-F47E599A61DC}">
  <sheetPr>
    <tabColor theme="9" tint="0.39997558519241921"/>
    <pageSetUpPr fitToPage="1"/>
  </sheetPr>
  <dimension ref="A1:I44"/>
  <sheetViews>
    <sheetView view="pageBreakPreview" topLeftCell="A3" zoomScaleNormal="100" zoomScaleSheetLayoutView="100" zoomScalePageLayoutView="110" workbookViewId="0">
      <selection activeCell="B41" sqref="B41"/>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+'6.01.01'!A1:G4</f>
        <v xml:space="preserve">ADECUACION Y MANTENIMIENTO DE LAS INSTALACIONES FISICAS DEL HOSPITAL SERAFIN MONTAÑA CUELLAR DEL MUNICIPIO DE SAN LUIS TOLIMA </v>
      </c>
      <c r="B1" s="407"/>
      <c r="C1" s="407"/>
      <c r="D1" s="407"/>
      <c r="E1" s="407"/>
      <c r="F1" s="407"/>
      <c r="G1" s="408"/>
    </row>
    <row r="2" spans="1:9" ht="31.5" customHeight="1" x14ac:dyDescent="0.25">
      <c r="A2" s="409"/>
      <c r="B2" s="410"/>
      <c r="C2" s="410"/>
      <c r="D2" s="410"/>
      <c r="E2" s="410"/>
      <c r="F2" s="410"/>
      <c r="G2" s="411"/>
    </row>
    <row r="3" spans="1:9" ht="19.5" customHeight="1" x14ac:dyDescent="0.25">
      <c r="A3" s="409"/>
      <c r="B3" s="410"/>
      <c r="C3" s="410"/>
      <c r="D3" s="410"/>
      <c r="E3" s="410"/>
      <c r="F3" s="410"/>
      <c r="G3" s="411"/>
    </row>
    <row r="4" spans="1:9" ht="4.0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HOSPITAL'!B66</f>
        <v>Suministro e instalación de cielo raso en PVC tipo machihembrado, color blanco o institucional, para uso hospitalario, instalado sobre estructura liviana metálica galvanizada, suspendida mediante sistema de anclaje mecánico, incluyendo perfiles, colgadores, tornillería, remates perimetrales, cortes para luminarias, rejillas y accesorios, así como mano de obra, herramientas y equipos necesarios para su correcta instalación, alineación y acabado, conforme a las especificaciones técnicas y normatividad vigente.</v>
      </c>
      <c r="B8" s="420"/>
      <c r="C8" s="420"/>
      <c r="D8" s="420"/>
      <c r="E8" s="420"/>
      <c r="F8" s="62" t="s">
        <v>35</v>
      </c>
      <c r="G8" s="63" t="str">
        <f>+'PPTO HOSPITAL'!A66</f>
        <v>6,01,04</v>
      </c>
    </row>
    <row r="9" spans="1:9" ht="103.95" customHeight="1" x14ac:dyDescent="0.25">
      <c r="A9" s="420"/>
      <c r="B9" s="420"/>
      <c r="C9" s="420"/>
      <c r="D9" s="420"/>
      <c r="E9" s="420"/>
      <c r="F9" s="62" t="s">
        <v>36</v>
      </c>
      <c r="G9" s="64" t="str">
        <f>+'PPTO HOSPITAL'!C66</f>
        <v>m2</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ROUND((G35+G25)*0.05,0)</f>
        <v>4411</v>
      </c>
      <c r="G12" s="73"/>
    </row>
    <row r="13" spans="1:9" x14ac:dyDescent="0.3">
      <c r="A13" s="398" t="s">
        <v>168</v>
      </c>
      <c r="B13" s="399"/>
      <c r="C13" s="70" t="s">
        <v>164</v>
      </c>
      <c r="D13" s="74">
        <v>375</v>
      </c>
      <c r="E13" s="176">
        <v>0.1</v>
      </c>
      <c r="F13" s="162">
        <f>ROUND(D13*E13,0)</f>
        <v>38</v>
      </c>
      <c r="G13" s="80"/>
      <c r="I13" s="177"/>
    </row>
    <row r="14" spans="1:9" x14ac:dyDescent="0.3">
      <c r="A14" s="398" t="s">
        <v>169</v>
      </c>
      <c r="B14" s="399"/>
      <c r="C14" s="70" t="s">
        <v>109</v>
      </c>
      <c r="D14" s="74">
        <v>500</v>
      </c>
      <c r="E14" s="176">
        <v>1.2500000000000001E-2</v>
      </c>
      <c r="F14" s="162">
        <f>ROUND(D14*E14,0)</f>
        <v>6</v>
      </c>
      <c r="G14" s="80"/>
      <c r="I14" s="177"/>
    </row>
    <row r="15" spans="1:9" x14ac:dyDescent="0.25">
      <c r="A15" s="398"/>
      <c r="B15" s="399"/>
      <c r="C15" s="70"/>
      <c r="D15" s="74"/>
      <c r="E15" s="178"/>
      <c r="F15" s="162"/>
      <c r="G15" s="144"/>
    </row>
    <row r="16" spans="1:9" x14ac:dyDescent="0.25">
      <c r="A16" s="415"/>
      <c r="B16" s="416"/>
      <c r="C16" s="75"/>
      <c r="D16" s="76"/>
      <c r="E16" s="77"/>
      <c r="F16" s="76"/>
      <c r="G16" s="78"/>
    </row>
    <row r="17" spans="1:7" x14ac:dyDescent="0.25">
      <c r="A17" s="66"/>
      <c r="B17" s="66"/>
      <c r="C17" s="66"/>
      <c r="D17" s="66"/>
      <c r="E17" s="66"/>
      <c r="F17" s="79" t="s">
        <v>43</v>
      </c>
      <c r="G17" s="142">
        <f>SUM(F12:F16)</f>
        <v>4455</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ht="23.25" customHeight="1" x14ac:dyDescent="0.25">
      <c r="A20" s="398" t="s">
        <v>595</v>
      </c>
      <c r="B20" s="399"/>
      <c r="C20" s="70" t="s">
        <v>3</v>
      </c>
      <c r="D20" s="71">
        <v>38000</v>
      </c>
      <c r="E20" s="143">
        <v>1.05</v>
      </c>
      <c r="F20" s="162">
        <f>ROUND(D20*E20,0)</f>
        <v>39900</v>
      </c>
      <c r="G20" s="169"/>
    </row>
    <row r="21" spans="1:7" x14ac:dyDescent="0.25">
      <c r="A21" s="398" t="s">
        <v>596</v>
      </c>
      <c r="B21" s="399"/>
      <c r="C21" s="70" t="s">
        <v>3</v>
      </c>
      <c r="D21" s="71">
        <v>18000</v>
      </c>
      <c r="E21" s="143">
        <v>1</v>
      </c>
      <c r="F21" s="162">
        <f>ROUND(D21*E21,0)</f>
        <v>18000</v>
      </c>
      <c r="G21" s="169"/>
    </row>
    <row r="22" spans="1:7" x14ac:dyDescent="0.25">
      <c r="A22" s="398" t="s">
        <v>597</v>
      </c>
      <c r="B22" s="399"/>
      <c r="C22" s="172" t="s">
        <v>565</v>
      </c>
      <c r="D22" s="74">
        <v>4500</v>
      </c>
      <c r="E22" s="173">
        <v>1</v>
      </c>
      <c r="F22" s="162">
        <f t="shared" ref="F22:F23" si="0">ROUND(D22*E22,0)</f>
        <v>4500</v>
      </c>
      <c r="G22" s="174"/>
    </row>
    <row r="23" spans="1:7" x14ac:dyDescent="0.25">
      <c r="A23" s="398" t="s">
        <v>598</v>
      </c>
      <c r="B23" s="399"/>
      <c r="C23" s="172" t="s">
        <v>565</v>
      </c>
      <c r="D23" s="74">
        <v>4000</v>
      </c>
      <c r="E23" s="173">
        <v>1</v>
      </c>
      <c r="F23" s="162">
        <f t="shared" si="0"/>
        <v>4000</v>
      </c>
      <c r="G23" s="174"/>
    </row>
    <row r="24" spans="1:7" x14ac:dyDescent="0.25">
      <c r="A24" s="415"/>
      <c r="B24" s="416"/>
      <c r="C24" s="75"/>
      <c r="D24" s="76"/>
      <c r="E24" s="77"/>
      <c r="F24" s="76"/>
      <c r="G24" s="78"/>
    </row>
    <row r="25" spans="1:7" x14ac:dyDescent="0.25">
      <c r="A25" s="66"/>
      <c r="B25" s="66"/>
      <c r="C25" s="66"/>
      <c r="D25" s="66"/>
      <c r="E25" s="66"/>
      <c r="F25" s="79" t="s">
        <v>43</v>
      </c>
      <c r="G25" s="81">
        <f>SUM(F20:F24)</f>
        <v>66400</v>
      </c>
    </row>
    <row r="26" spans="1:7" x14ac:dyDescent="0.25">
      <c r="A26" s="65" t="s">
        <v>48</v>
      </c>
      <c r="B26" s="66"/>
      <c r="C26" s="66"/>
      <c r="D26" s="66"/>
      <c r="E26" s="66"/>
      <c r="F26" s="66"/>
      <c r="G26" s="67"/>
    </row>
    <row r="27" spans="1:7" ht="20.399999999999999" x14ac:dyDescent="0.25">
      <c r="A27" s="417" t="s">
        <v>49</v>
      </c>
      <c r="B27" s="418"/>
      <c r="C27" s="68" t="s">
        <v>50</v>
      </c>
      <c r="D27" s="68" t="s">
        <v>51</v>
      </c>
      <c r="E27" s="68" t="s">
        <v>52</v>
      </c>
      <c r="F27" s="68" t="s">
        <v>42</v>
      </c>
      <c r="G27" s="69"/>
    </row>
    <row r="28" spans="1:7" x14ac:dyDescent="0.25">
      <c r="A28" s="398" t="s">
        <v>53</v>
      </c>
      <c r="B28" s="399"/>
      <c r="C28" s="82">
        <v>30</v>
      </c>
      <c r="D28" s="83">
        <v>0.03</v>
      </c>
      <c r="E28" s="166">
        <v>1200</v>
      </c>
      <c r="F28" s="84">
        <f>ROUND(C28*D28*E28,0)</f>
        <v>1080</v>
      </c>
      <c r="G28" s="141"/>
    </row>
    <row r="29" spans="1:7" x14ac:dyDescent="0.25">
      <c r="A29" s="415"/>
      <c r="B29" s="416"/>
      <c r="C29" s="85"/>
      <c r="D29" s="85"/>
      <c r="E29" s="85"/>
      <c r="F29" s="86"/>
      <c r="G29" s="78"/>
    </row>
    <row r="30" spans="1:7" x14ac:dyDescent="0.25">
      <c r="A30" s="66"/>
      <c r="B30" s="66"/>
      <c r="C30" s="66"/>
      <c r="D30" s="66"/>
      <c r="E30" s="66"/>
      <c r="F30" s="79" t="s">
        <v>43</v>
      </c>
      <c r="G30" s="81">
        <f>SUM(F28:F29)</f>
        <v>1080</v>
      </c>
    </row>
    <row r="31" spans="1:7" x14ac:dyDescent="0.25">
      <c r="A31" s="65" t="s">
        <v>54</v>
      </c>
      <c r="B31" s="66"/>
      <c r="C31" s="66"/>
      <c r="D31" s="66"/>
      <c r="E31" s="66"/>
      <c r="F31" s="66"/>
      <c r="G31" s="67"/>
    </row>
    <row r="32" spans="1:7" ht="20.399999999999999" x14ac:dyDescent="0.25">
      <c r="A32" s="167" t="s">
        <v>55</v>
      </c>
      <c r="B32" s="68" t="s">
        <v>47</v>
      </c>
      <c r="C32" s="68" t="s">
        <v>56</v>
      </c>
      <c r="D32" s="88" t="s">
        <v>57</v>
      </c>
      <c r="E32" s="68" t="s">
        <v>41</v>
      </c>
      <c r="F32" s="68" t="s">
        <v>42</v>
      </c>
      <c r="G32" s="89"/>
    </row>
    <row r="33" spans="1:7" x14ac:dyDescent="0.25">
      <c r="A33" s="90" t="s">
        <v>58</v>
      </c>
      <c r="B33" s="91">
        <v>1</v>
      </c>
      <c r="C33" s="164">
        <f>+CUADRILLAS!D92</f>
        <v>25263.909166666665</v>
      </c>
      <c r="D33" s="71">
        <f>B33*C33</f>
        <v>25263.909166666665</v>
      </c>
      <c r="E33" s="92">
        <v>0.8634847840923523</v>
      </c>
      <c r="F33" s="162">
        <f>ROUND(D33*E33,2)</f>
        <v>21815</v>
      </c>
      <c r="G33" s="73"/>
    </row>
    <row r="34" spans="1:7" x14ac:dyDescent="0.25">
      <c r="A34" s="93"/>
      <c r="B34" s="94"/>
      <c r="C34" s="94"/>
      <c r="D34" s="94"/>
      <c r="E34" s="95"/>
      <c r="F34" s="94"/>
      <c r="G34" s="96"/>
    </row>
    <row r="35" spans="1:7" x14ac:dyDescent="0.25">
      <c r="A35" s="66"/>
      <c r="B35" s="66"/>
      <c r="C35" s="66"/>
      <c r="D35" s="66"/>
      <c r="E35" s="66"/>
      <c r="F35" s="79" t="s">
        <v>43</v>
      </c>
      <c r="G35" s="142">
        <f>SUM(F33:F34)</f>
        <v>21815</v>
      </c>
    </row>
    <row r="36" spans="1:7" x14ac:dyDescent="0.25">
      <c r="A36" s="66"/>
      <c r="B36" s="66"/>
      <c r="C36" s="66"/>
      <c r="D36" s="66"/>
      <c r="E36" s="66"/>
      <c r="F36" s="97"/>
      <c r="G36" s="67"/>
    </row>
    <row r="37" spans="1:7" x14ac:dyDescent="0.25">
      <c r="A37" s="66"/>
      <c r="B37" s="66"/>
      <c r="C37" s="66"/>
      <c r="D37" s="98" t="s">
        <v>60</v>
      </c>
      <c r="E37" s="97"/>
      <c r="F37" s="97"/>
      <c r="G37" s="152">
        <f>G17+G25+G30+G35</f>
        <v>93750</v>
      </c>
    </row>
    <row r="39" spans="1:7" x14ac:dyDescent="0.25">
      <c r="A39" s="66"/>
      <c r="B39" s="66"/>
      <c r="C39" s="404" t="s">
        <v>405</v>
      </c>
      <c r="D39" s="405"/>
      <c r="E39" s="405"/>
      <c r="F39" s="154">
        <v>0.22</v>
      </c>
      <c r="G39" s="155">
        <f>+G37*F39</f>
        <v>20625</v>
      </c>
    </row>
    <row r="40" spans="1:7" x14ac:dyDescent="0.25">
      <c r="A40" s="66"/>
      <c r="B40" s="66"/>
      <c r="C40" s="400" t="s">
        <v>406</v>
      </c>
      <c r="D40" s="401"/>
      <c r="E40" s="401"/>
      <c r="F40" s="156">
        <v>0.03</v>
      </c>
      <c r="G40" s="157">
        <f>+G37*F40</f>
        <v>2812.5</v>
      </c>
    </row>
    <row r="41" spans="1:7" x14ac:dyDescent="0.25">
      <c r="A41" s="66"/>
      <c r="B41" s="66"/>
      <c r="C41" s="400" t="s">
        <v>407</v>
      </c>
      <c r="D41" s="401"/>
      <c r="E41" s="401"/>
      <c r="F41" s="156">
        <v>7.0000000000000007E-2</v>
      </c>
      <c r="G41" s="157">
        <f>+G37*F41</f>
        <v>6562.5000000000009</v>
      </c>
    </row>
    <row r="42" spans="1:7" x14ac:dyDescent="0.25">
      <c r="A42" s="66"/>
      <c r="B42" s="66"/>
      <c r="C42" s="402"/>
      <c r="D42" s="403"/>
      <c r="E42" s="403"/>
      <c r="F42" s="158"/>
      <c r="G42" s="159"/>
    </row>
    <row r="43" spans="1:7" x14ac:dyDescent="0.25">
      <c r="A43" s="160" t="str">
        <f>+'6.01.01'!A43</f>
        <v>Firma del Profesional Responsable</v>
      </c>
      <c r="B43" s="66"/>
      <c r="C43" s="97"/>
      <c r="D43" s="97"/>
      <c r="E43" s="97"/>
      <c r="F43" s="161"/>
      <c r="G43" s="153"/>
    </row>
    <row r="44" spans="1:7" x14ac:dyDescent="0.25">
      <c r="A44" s="66"/>
      <c r="B44" s="66"/>
      <c r="C44" s="66"/>
      <c r="D44" s="98" t="s">
        <v>409</v>
      </c>
      <c r="E44" s="97"/>
      <c r="F44" s="97"/>
      <c r="G44" s="153">
        <f>+ROUND(SUM(G37:G42),0)</f>
        <v>123750</v>
      </c>
    </row>
  </sheetData>
  <mergeCells count="22">
    <mergeCell ref="A22:B22"/>
    <mergeCell ref="A23:B23"/>
    <mergeCell ref="A21:B21"/>
    <mergeCell ref="A1:G4"/>
    <mergeCell ref="A5:G6"/>
    <mergeCell ref="A8:E9"/>
    <mergeCell ref="A11:B11"/>
    <mergeCell ref="A12:B12"/>
    <mergeCell ref="A13:B13"/>
    <mergeCell ref="A14:B14"/>
    <mergeCell ref="A15:B15"/>
    <mergeCell ref="A16:B16"/>
    <mergeCell ref="A19:B19"/>
    <mergeCell ref="A20:B20"/>
    <mergeCell ref="C41:E41"/>
    <mergeCell ref="C42:E42"/>
    <mergeCell ref="A24:B24"/>
    <mergeCell ref="A27:B27"/>
    <mergeCell ref="A28:B28"/>
    <mergeCell ref="A29:B29"/>
    <mergeCell ref="C39:E39"/>
    <mergeCell ref="C40:E40"/>
  </mergeCells>
  <pageMargins left="0.7" right="0.7" top="0.75" bottom="0.75" header="0.3" footer="0.3"/>
  <pageSetup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9B3A4-C18E-9B4B-8E54-C63836ED228D}">
  <sheetPr>
    <tabColor theme="9" tint="0.39997558519241921"/>
    <pageSetUpPr fitToPage="1"/>
  </sheetPr>
  <dimension ref="A1:I43"/>
  <sheetViews>
    <sheetView view="pageBreakPreview" topLeftCell="A5" zoomScaleNormal="100" zoomScaleSheetLayoutView="100" zoomScalePageLayoutView="110" workbookViewId="0">
      <selection activeCell="G41" sqref="G41"/>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+'6.01.01'!A1:G4</f>
        <v xml:space="preserve">ADECUACION Y MANTENIMIENTO DE LAS INSTALACIONES FISICAS DEL HOSPITAL SERAFIN MONTAÑA CUELLAR DEL MUNICIPIO DE SAN LUIS TOLIMA </v>
      </c>
      <c r="B1" s="407"/>
      <c r="C1" s="407"/>
      <c r="D1" s="407"/>
      <c r="E1" s="407"/>
      <c r="F1" s="407"/>
      <c r="G1" s="408"/>
    </row>
    <row r="2" spans="1:9" ht="31.5" customHeight="1" x14ac:dyDescent="0.25">
      <c r="A2" s="409"/>
      <c r="B2" s="410"/>
      <c r="C2" s="410"/>
      <c r="D2" s="410"/>
      <c r="E2" s="410"/>
      <c r="F2" s="410"/>
      <c r="G2" s="411"/>
    </row>
    <row r="3" spans="1:9" ht="19.5" customHeight="1" x14ac:dyDescent="0.25">
      <c r="A3" s="409"/>
      <c r="B3" s="410"/>
      <c r="C3" s="410"/>
      <c r="D3" s="410"/>
      <c r="E3" s="410"/>
      <c r="F3" s="410"/>
      <c r="G3" s="411"/>
    </row>
    <row r="4" spans="1:9" ht="4.0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HOSPITAL'!B67</f>
        <v>Adecuacion y suministro de canales bajantes agua lluvias</v>
      </c>
      <c r="B8" s="420"/>
      <c r="C8" s="420"/>
      <c r="D8" s="420"/>
      <c r="E8" s="420"/>
      <c r="F8" s="62" t="s">
        <v>35</v>
      </c>
      <c r="G8" s="63" t="str">
        <f>+'PPTO HOSPITAL'!A67</f>
        <v>6,01,05</v>
      </c>
    </row>
    <row r="9" spans="1:9" ht="18.75" customHeight="1" x14ac:dyDescent="0.25">
      <c r="A9" s="420"/>
      <c r="B9" s="420"/>
      <c r="C9" s="420"/>
      <c r="D9" s="420"/>
      <c r="E9" s="420"/>
      <c r="F9" s="62" t="s">
        <v>36</v>
      </c>
      <c r="G9" s="64" t="str">
        <f>+'PPTO HOSPITAL'!C67</f>
        <v>ml</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ROUND((G34+G24)*0.05,0)</f>
        <v>3402</v>
      </c>
      <c r="G12" s="73"/>
    </row>
    <row r="13" spans="1:9" x14ac:dyDescent="0.3">
      <c r="A13" s="398" t="s">
        <v>168</v>
      </c>
      <c r="B13" s="399"/>
      <c r="C13" s="70" t="s">
        <v>164</v>
      </c>
      <c r="D13" s="74">
        <v>375</v>
      </c>
      <c r="E13" s="176">
        <v>0.1</v>
      </c>
      <c r="F13" s="162">
        <f>ROUND(D13*E13,0)</f>
        <v>38</v>
      </c>
      <c r="G13" s="80"/>
      <c r="I13" s="177"/>
    </row>
    <row r="14" spans="1:9" x14ac:dyDescent="0.3">
      <c r="A14" s="398" t="s">
        <v>169</v>
      </c>
      <c r="B14" s="399"/>
      <c r="C14" s="70" t="s">
        <v>109</v>
      </c>
      <c r="D14" s="74">
        <v>500</v>
      </c>
      <c r="E14" s="176">
        <v>1.2500000000000001E-2</v>
      </c>
      <c r="F14" s="162">
        <f>ROUND(D14*E14,0)</f>
        <v>6</v>
      </c>
      <c r="G14" s="80"/>
      <c r="I14" s="177"/>
    </row>
    <row r="15" spans="1:9" x14ac:dyDescent="0.25">
      <c r="A15" s="398"/>
      <c r="B15" s="399"/>
      <c r="C15" s="70"/>
      <c r="D15" s="74"/>
      <c r="E15" s="178"/>
      <c r="F15" s="162"/>
      <c r="G15" s="144"/>
    </row>
    <row r="16" spans="1:9" x14ac:dyDescent="0.25">
      <c r="A16" s="415"/>
      <c r="B16" s="416"/>
      <c r="C16" s="75"/>
      <c r="D16" s="76"/>
      <c r="E16" s="77"/>
      <c r="F16" s="76"/>
      <c r="G16" s="78"/>
    </row>
    <row r="17" spans="1:7" x14ac:dyDescent="0.25">
      <c r="A17" s="66"/>
      <c r="B17" s="66"/>
      <c r="C17" s="66"/>
      <c r="D17" s="66"/>
      <c r="E17" s="66"/>
      <c r="F17" s="79" t="s">
        <v>43</v>
      </c>
      <c r="G17" s="142">
        <f>SUM(F12:F16)</f>
        <v>3446</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ht="23.25" customHeight="1" x14ac:dyDescent="0.25">
      <c r="A20" s="398" t="s">
        <v>599</v>
      </c>
      <c r="B20" s="399"/>
      <c r="C20" s="70" t="s">
        <v>14</v>
      </c>
      <c r="D20" s="71">
        <v>28000</v>
      </c>
      <c r="E20" s="143">
        <v>1</v>
      </c>
      <c r="F20" s="162">
        <f>ROUND(D20*E20,0)</f>
        <v>28000</v>
      </c>
      <c r="G20" s="169"/>
    </row>
    <row r="21" spans="1:7" x14ac:dyDescent="0.25">
      <c r="A21" s="398" t="s">
        <v>600</v>
      </c>
      <c r="B21" s="399"/>
      <c r="C21" s="70" t="s">
        <v>14</v>
      </c>
      <c r="D21" s="71">
        <v>14000</v>
      </c>
      <c r="E21" s="143">
        <v>1</v>
      </c>
      <c r="F21" s="162">
        <f>ROUND(D21*E21,0)</f>
        <v>14000</v>
      </c>
      <c r="G21" s="169"/>
    </row>
    <row r="22" spans="1:7" x14ac:dyDescent="0.25">
      <c r="A22" s="398" t="s">
        <v>601</v>
      </c>
      <c r="B22" s="399"/>
      <c r="C22" s="172" t="s">
        <v>565</v>
      </c>
      <c r="D22" s="74">
        <v>6000</v>
      </c>
      <c r="E22" s="173">
        <v>1</v>
      </c>
      <c r="F22" s="162">
        <f>ROUND(D22*E22,0)</f>
        <v>6000</v>
      </c>
      <c r="G22" s="174"/>
    </row>
    <row r="23" spans="1:7" x14ac:dyDescent="0.25">
      <c r="A23" s="415"/>
      <c r="B23" s="416"/>
      <c r="C23" s="75"/>
      <c r="D23" s="76"/>
      <c r="E23" s="77"/>
      <c r="F23" s="76"/>
      <c r="G23" s="78"/>
    </row>
    <row r="24" spans="1:7" x14ac:dyDescent="0.25">
      <c r="A24" s="66"/>
      <c r="B24" s="66"/>
      <c r="C24" s="66"/>
      <c r="D24" s="66"/>
      <c r="E24" s="66"/>
      <c r="F24" s="79" t="s">
        <v>43</v>
      </c>
      <c r="G24" s="81">
        <f>SUM(F20:F23)</f>
        <v>48000</v>
      </c>
    </row>
    <row r="25" spans="1:7" x14ac:dyDescent="0.25">
      <c r="A25" s="65" t="s">
        <v>48</v>
      </c>
      <c r="B25" s="66"/>
      <c r="C25" s="66"/>
      <c r="D25" s="66"/>
      <c r="E25" s="66"/>
      <c r="F25" s="66"/>
      <c r="G25" s="67"/>
    </row>
    <row r="26" spans="1:7" ht="20.399999999999999" x14ac:dyDescent="0.25">
      <c r="A26" s="417" t="s">
        <v>49</v>
      </c>
      <c r="B26" s="418"/>
      <c r="C26" s="68" t="s">
        <v>50</v>
      </c>
      <c r="D26" s="68" t="s">
        <v>51</v>
      </c>
      <c r="E26" s="68" t="s">
        <v>52</v>
      </c>
      <c r="F26" s="68" t="s">
        <v>42</v>
      </c>
      <c r="G26" s="69"/>
    </row>
    <row r="27" spans="1:7" x14ac:dyDescent="0.25">
      <c r="A27" s="398" t="s">
        <v>53</v>
      </c>
      <c r="B27" s="399"/>
      <c r="C27" s="82">
        <v>30</v>
      </c>
      <c r="D27" s="83">
        <v>0.09</v>
      </c>
      <c r="E27" s="166">
        <v>1200</v>
      </c>
      <c r="F27" s="84">
        <f>ROUND(C27*D27*E27,0)</f>
        <v>3240</v>
      </c>
      <c r="G27" s="141"/>
    </row>
    <row r="28" spans="1:7" x14ac:dyDescent="0.25">
      <c r="A28" s="415"/>
      <c r="B28" s="416"/>
      <c r="C28" s="85"/>
      <c r="D28" s="85"/>
      <c r="E28" s="85"/>
      <c r="F28" s="86"/>
      <c r="G28" s="78"/>
    </row>
    <row r="29" spans="1:7" x14ac:dyDescent="0.25">
      <c r="A29" s="66"/>
      <c r="B29" s="66"/>
      <c r="C29" s="66"/>
      <c r="D29" s="66"/>
      <c r="E29" s="66"/>
      <c r="F29" s="79" t="s">
        <v>43</v>
      </c>
      <c r="G29" s="81">
        <f>SUM(F27:F28)</f>
        <v>3240</v>
      </c>
    </row>
    <row r="30" spans="1:7" x14ac:dyDescent="0.25">
      <c r="A30" s="65" t="s">
        <v>54</v>
      </c>
      <c r="B30" s="66"/>
      <c r="C30" s="66"/>
      <c r="D30" s="66"/>
      <c r="E30" s="66"/>
      <c r="F30" s="66"/>
      <c r="G30" s="67"/>
    </row>
    <row r="31" spans="1:7" ht="20.399999999999999" x14ac:dyDescent="0.25">
      <c r="A31" s="167" t="s">
        <v>55</v>
      </c>
      <c r="B31" s="68" t="s">
        <v>47</v>
      </c>
      <c r="C31" s="68" t="s">
        <v>56</v>
      </c>
      <c r="D31" s="88" t="s">
        <v>57</v>
      </c>
      <c r="E31" s="68" t="s">
        <v>41</v>
      </c>
      <c r="F31" s="68" t="s">
        <v>42</v>
      </c>
      <c r="G31" s="89"/>
    </row>
    <row r="32" spans="1:7" x14ac:dyDescent="0.25">
      <c r="A32" s="90" t="s">
        <v>58</v>
      </c>
      <c r="B32" s="91">
        <v>1</v>
      </c>
      <c r="C32" s="164">
        <f>+CUADRILLAS!D92</f>
        <v>25263.909166666665</v>
      </c>
      <c r="D32" s="71">
        <f>B32*C32</f>
        <v>25263.909166666665</v>
      </c>
      <c r="E32" s="92">
        <v>0.79322635370194683</v>
      </c>
      <c r="F32" s="162">
        <f>ROUND(D32*E32,2)</f>
        <v>20040</v>
      </c>
      <c r="G32" s="73"/>
    </row>
    <row r="33" spans="1:8" x14ac:dyDescent="0.25">
      <c r="A33" s="93"/>
      <c r="B33" s="94"/>
      <c r="C33" s="94"/>
      <c r="D33" s="94"/>
      <c r="E33" s="95"/>
      <c r="F33" s="94"/>
      <c r="G33" s="96"/>
    </row>
    <row r="34" spans="1:8" x14ac:dyDescent="0.25">
      <c r="A34" s="66"/>
      <c r="B34" s="66"/>
      <c r="C34" s="66"/>
      <c r="D34" s="66"/>
      <c r="E34" s="66"/>
      <c r="F34" s="79" t="s">
        <v>43</v>
      </c>
      <c r="G34" s="142">
        <f>SUM(F32:F33)</f>
        <v>20040</v>
      </c>
    </row>
    <row r="35" spans="1:8" x14ac:dyDescent="0.25">
      <c r="A35" s="66"/>
      <c r="B35" s="66"/>
      <c r="C35" s="66"/>
      <c r="D35" s="66"/>
      <c r="E35" s="66"/>
      <c r="F35" s="97"/>
      <c r="G35" s="67"/>
    </row>
    <row r="36" spans="1:8" x14ac:dyDescent="0.25">
      <c r="A36" s="66"/>
      <c r="B36" s="66"/>
      <c r="C36" s="66"/>
      <c r="D36" s="98" t="s">
        <v>60</v>
      </c>
      <c r="E36" s="97"/>
      <c r="F36" s="97"/>
      <c r="G36" s="152">
        <f>G17+G24+G29+G34</f>
        <v>74726</v>
      </c>
      <c r="H36" s="59">
        <v>74726</v>
      </c>
    </row>
    <row r="38" spans="1:8" x14ac:dyDescent="0.25">
      <c r="A38" s="66"/>
      <c r="B38" s="66"/>
      <c r="C38" s="404" t="s">
        <v>405</v>
      </c>
      <c r="D38" s="405"/>
      <c r="E38" s="405"/>
      <c r="F38" s="154">
        <v>0.22</v>
      </c>
      <c r="G38" s="155">
        <f>+G36*F38</f>
        <v>16439.72</v>
      </c>
    </row>
    <row r="39" spans="1:8" x14ac:dyDescent="0.25">
      <c r="A39" s="66"/>
      <c r="B39" s="66"/>
      <c r="C39" s="400" t="s">
        <v>406</v>
      </c>
      <c r="D39" s="401"/>
      <c r="E39" s="401"/>
      <c r="F39" s="156">
        <v>0.03</v>
      </c>
      <c r="G39" s="157">
        <f>+G36*F39</f>
        <v>2241.7799999999997</v>
      </c>
    </row>
    <row r="40" spans="1:8" x14ac:dyDescent="0.25">
      <c r="A40" s="66"/>
      <c r="B40" s="66"/>
      <c r="C40" s="400" t="s">
        <v>407</v>
      </c>
      <c r="D40" s="401"/>
      <c r="E40" s="401"/>
      <c r="F40" s="156">
        <v>7.0000000000000007E-2</v>
      </c>
      <c r="G40" s="157">
        <f>+G36*F40</f>
        <v>5230.8200000000006</v>
      </c>
    </row>
    <row r="41" spans="1:8" x14ac:dyDescent="0.25">
      <c r="A41" s="66"/>
      <c r="B41" s="66"/>
      <c r="C41" s="402"/>
      <c r="D41" s="403"/>
      <c r="E41" s="403"/>
      <c r="F41" s="158"/>
      <c r="G41" s="159"/>
    </row>
    <row r="42" spans="1:8" x14ac:dyDescent="0.25">
      <c r="A42" s="160" t="str">
        <f>+'6.01.01'!A43</f>
        <v>Firma del Profesional Responsable</v>
      </c>
      <c r="B42" s="66"/>
      <c r="C42" s="97"/>
      <c r="D42" s="97"/>
      <c r="E42" s="97"/>
      <c r="F42" s="161"/>
      <c r="G42" s="153"/>
    </row>
    <row r="43" spans="1:8" x14ac:dyDescent="0.25">
      <c r="A43" s="66"/>
      <c r="B43" s="66"/>
      <c r="C43" s="66"/>
      <c r="D43" s="98" t="s">
        <v>409</v>
      </c>
      <c r="E43" s="97"/>
      <c r="F43" s="97"/>
      <c r="G43" s="153">
        <f>+ROUND(SUM(G36:G41),0)</f>
        <v>98638</v>
      </c>
    </row>
  </sheetData>
  <mergeCells count="21">
    <mergeCell ref="A22:B22"/>
    <mergeCell ref="A21:B21"/>
    <mergeCell ref="A1:G4"/>
    <mergeCell ref="A5:G6"/>
    <mergeCell ref="A8:E9"/>
    <mergeCell ref="A11:B11"/>
    <mergeCell ref="A12:B12"/>
    <mergeCell ref="A13:B13"/>
    <mergeCell ref="A14:B14"/>
    <mergeCell ref="A15:B15"/>
    <mergeCell ref="A16:B16"/>
    <mergeCell ref="A19:B19"/>
    <mergeCell ref="A20:B20"/>
    <mergeCell ref="C40:E40"/>
    <mergeCell ref="C41:E41"/>
    <mergeCell ref="A23:B23"/>
    <mergeCell ref="A26:B26"/>
    <mergeCell ref="A27:B27"/>
    <mergeCell ref="A28:B28"/>
    <mergeCell ref="C38:E38"/>
    <mergeCell ref="C39:E39"/>
  </mergeCells>
  <pageMargins left="0.7" right="0.7" top="0.75" bottom="0.75" header="0.3" footer="0.3"/>
  <pageSetup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7DE98-D5FB-5F4A-AD51-12E25645D746}">
  <sheetPr>
    <tabColor theme="9" tint="0.39997558519241921"/>
    <pageSetUpPr fitToPage="1"/>
  </sheetPr>
  <dimension ref="A1:I44"/>
  <sheetViews>
    <sheetView view="pageBreakPreview" topLeftCell="A12" zoomScaleNormal="100" zoomScaleSheetLayoutView="100" zoomScalePageLayoutView="110" workbookViewId="0">
      <selection activeCell="G42" sqref="G42"/>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+'6.01.01'!A1:G4</f>
        <v xml:space="preserve">ADECUACION Y MANTENIMIENTO DE LAS INSTALACIONES FISICAS DEL HOSPITAL SERAFIN MONTAÑA CUELLAR DEL MUNICIPIO DE SAN LUIS TOLIMA </v>
      </c>
      <c r="B1" s="407"/>
      <c r="C1" s="407"/>
      <c r="D1" s="407"/>
      <c r="E1" s="407"/>
      <c r="F1" s="407"/>
      <c r="G1" s="408"/>
    </row>
    <row r="2" spans="1:9" ht="31.5" customHeight="1" x14ac:dyDescent="0.25">
      <c r="A2" s="409"/>
      <c r="B2" s="410"/>
      <c r="C2" s="410"/>
      <c r="D2" s="410"/>
      <c r="E2" s="410"/>
      <c r="F2" s="410"/>
      <c r="G2" s="411"/>
    </row>
    <row r="3" spans="1:9" ht="19.5" customHeight="1" x14ac:dyDescent="0.25">
      <c r="A3" s="409"/>
      <c r="B3" s="410"/>
      <c r="C3" s="410"/>
      <c r="D3" s="410"/>
      <c r="E3" s="410"/>
      <c r="F3" s="410"/>
      <c r="G3" s="411"/>
    </row>
    <row r="4" spans="1:9" ht="4.0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HOSPITAL'!B68</f>
        <v>Suministro e instalación de volumen arquitectónico liviano en panel de superboard, instalado sobre estructura metálica liviana anclada a la edificación existente, con juntas y remates según diseño, destinado a resaltar accesos y unificar la imagen institucional del hospital. Incluye estructura de soporte, anclajes, tornillería, cortes, remates, nivelación, limpieza final y todos los elementos necesarios para su correcta instalación.</v>
      </c>
      <c r="B8" s="420"/>
      <c r="C8" s="420"/>
      <c r="D8" s="420"/>
      <c r="E8" s="420"/>
      <c r="F8" s="62" t="s">
        <v>35</v>
      </c>
      <c r="G8" s="63" t="str">
        <f>+'PPTO HOSPITAL'!A68</f>
        <v>6,01,06</v>
      </c>
    </row>
    <row r="9" spans="1:9" ht="79.95" customHeight="1" x14ac:dyDescent="0.25">
      <c r="A9" s="420"/>
      <c r="B9" s="420"/>
      <c r="C9" s="420"/>
      <c r="D9" s="420"/>
      <c r="E9" s="420"/>
      <c r="F9" s="62" t="s">
        <v>36</v>
      </c>
      <c r="G9" s="64" t="str">
        <f>+'PPTO HOSPITAL'!C68</f>
        <v>m2</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ROUND((G35+G25)*0.05,0)</f>
        <v>7685</v>
      </c>
      <c r="G12" s="73"/>
    </row>
    <row r="13" spans="1:9" x14ac:dyDescent="0.3">
      <c r="A13" s="398" t="s">
        <v>168</v>
      </c>
      <c r="B13" s="399"/>
      <c r="C13" s="70" t="s">
        <v>164</v>
      </c>
      <c r="D13" s="74">
        <v>375</v>
      </c>
      <c r="E13" s="176">
        <v>0.1</v>
      </c>
      <c r="F13" s="162">
        <f>ROUND(D13*E13,0)</f>
        <v>38</v>
      </c>
      <c r="G13" s="80"/>
      <c r="I13" s="177"/>
    </row>
    <row r="14" spans="1:9" x14ac:dyDescent="0.3">
      <c r="A14" s="398" t="s">
        <v>169</v>
      </c>
      <c r="B14" s="399"/>
      <c r="C14" s="70" t="s">
        <v>109</v>
      </c>
      <c r="D14" s="74">
        <v>500</v>
      </c>
      <c r="E14" s="176">
        <v>1.2500000000000001E-2</v>
      </c>
      <c r="F14" s="162">
        <f>ROUND(D14*E14,0)</f>
        <v>6</v>
      </c>
      <c r="G14" s="80"/>
      <c r="I14" s="177"/>
    </row>
    <row r="15" spans="1:9" x14ac:dyDescent="0.25">
      <c r="A15" s="398"/>
      <c r="B15" s="399"/>
      <c r="C15" s="70"/>
      <c r="D15" s="74"/>
      <c r="E15" s="178"/>
      <c r="F15" s="162"/>
      <c r="G15" s="144"/>
    </row>
    <row r="16" spans="1:9" x14ac:dyDescent="0.25">
      <c r="A16" s="415"/>
      <c r="B16" s="416"/>
      <c r="C16" s="75"/>
      <c r="D16" s="76"/>
      <c r="E16" s="77"/>
      <c r="F16" s="76"/>
      <c r="G16" s="78"/>
    </row>
    <row r="17" spans="1:7" x14ac:dyDescent="0.25">
      <c r="A17" s="66"/>
      <c r="B17" s="66"/>
      <c r="C17" s="66"/>
      <c r="D17" s="66"/>
      <c r="E17" s="66"/>
      <c r="F17" s="79" t="s">
        <v>43</v>
      </c>
      <c r="G17" s="142">
        <f>SUM(F12:F16)</f>
        <v>7729</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ht="23.25" customHeight="1" x14ac:dyDescent="0.25">
      <c r="A20" s="398" t="s">
        <v>602</v>
      </c>
      <c r="B20" s="399"/>
      <c r="C20" s="70" t="s">
        <v>3</v>
      </c>
      <c r="D20" s="71">
        <v>50385.579788382638</v>
      </c>
      <c r="E20" s="143">
        <v>1.05</v>
      </c>
      <c r="F20" s="162">
        <f>ROUND(D20*E20,0)</f>
        <v>52905</v>
      </c>
      <c r="G20" s="169"/>
    </row>
    <row r="21" spans="1:7" x14ac:dyDescent="0.25">
      <c r="A21" s="398" t="s">
        <v>603</v>
      </c>
      <c r="B21" s="399"/>
      <c r="C21" s="70" t="s">
        <v>3</v>
      </c>
      <c r="D21" s="71">
        <v>22000</v>
      </c>
      <c r="E21" s="143">
        <v>1.05</v>
      </c>
      <c r="F21" s="162">
        <f>ROUND(D21*E21,0)</f>
        <v>23100</v>
      </c>
      <c r="G21" s="169"/>
    </row>
    <row r="22" spans="1:7" x14ac:dyDescent="0.25">
      <c r="A22" s="398" t="s">
        <v>604</v>
      </c>
      <c r="B22" s="399"/>
      <c r="C22" s="172" t="s">
        <v>565</v>
      </c>
      <c r="D22" s="74">
        <v>6000</v>
      </c>
      <c r="E22" s="173">
        <v>1</v>
      </c>
      <c r="F22" s="162">
        <f t="shared" ref="F22:F23" si="0">ROUND(D22*E22,0)</f>
        <v>6000</v>
      </c>
      <c r="G22" s="174"/>
    </row>
    <row r="23" spans="1:7" x14ac:dyDescent="0.25">
      <c r="A23" s="398" t="s">
        <v>605</v>
      </c>
      <c r="B23" s="399"/>
      <c r="C23" s="172" t="s">
        <v>3</v>
      </c>
      <c r="D23" s="74">
        <v>6000</v>
      </c>
      <c r="E23" s="173">
        <v>1</v>
      </c>
      <c r="F23" s="162">
        <f t="shared" si="0"/>
        <v>6000</v>
      </c>
      <c r="G23" s="174"/>
    </row>
    <row r="24" spans="1:7" x14ac:dyDescent="0.25">
      <c r="A24" s="415"/>
      <c r="B24" s="416"/>
      <c r="C24" s="75"/>
      <c r="D24" s="76"/>
      <c r="E24" s="77"/>
      <c r="F24" s="76"/>
      <c r="G24" s="78"/>
    </row>
    <row r="25" spans="1:7" x14ac:dyDescent="0.25">
      <c r="A25" s="66"/>
      <c r="B25" s="66"/>
      <c r="C25" s="66"/>
      <c r="D25" s="66"/>
      <c r="E25" s="66"/>
      <c r="F25" s="79" t="s">
        <v>43</v>
      </c>
      <c r="G25" s="81">
        <f>SUM(F20:F24)</f>
        <v>88005</v>
      </c>
    </row>
    <row r="26" spans="1:7" x14ac:dyDescent="0.25">
      <c r="A26" s="65" t="s">
        <v>48</v>
      </c>
      <c r="B26" s="66"/>
      <c r="C26" s="66"/>
      <c r="D26" s="66"/>
      <c r="E26" s="66"/>
      <c r="F26" s="66"/>
      <c r="G26" s="67"/>
    </row>
    <row r="27" spans="1:7" ht="20.399999999999999" x14ac:dyDescent="0.25">
      <c r="A27" s="417" t="s">
        <v>49</v>
      </c>
      <c r="B27" s="418"/>
      <c r="C27" s="68" t="s">
        <v>50</v>
      </c>
      <c r="D27" s="68" t="s">
        <v>51</v>
      </c>
      <c r="E27" s="68" t="s">
        <v>52</v>
      </c>
      <c r="F27" s="68" t="s">
        <v>42</v>
      </c>
      <c r="G27" s="69"/>
    </row>
    <row r="28" spans="1:7" x14ac:dyDescent="0.25">
      <c r="A28" s="398" t="s">
        <v>53</v>
      </c>
      <c r="B28" s="399"/>
      <c r="C28" s="82">
        <v>30</v>
      </c>
      <c r="D28" s="83">
        <v>0.03</v>
      </c>
      <c r="E28" s="166">
        <v>1200</v>
      </c>
      <c r="F28" s="84">
        <f>ROUND(C28*D28*E28,0)</f>
        <v>1080</v>
      </c>
      <c r="G28" s="141"/>
    </row>
    <row r="29" spans="1:7" x14ac:dyDescent="0.25">
      <c r="A29" s="415"/>
      <c r="B29" s="416"/>
      <c r="C29" s="85"/>
      <c r="D29" s="85"/>
      <c r="E29" s="85"/>
      <c r="F29" s="86"/>
      <c r="G29" s="78"/>
    </row>
    <row r="30" spans="1:7" x14ac:dyDescent="0.25">
      <c r="A30" s="66"/>
      <c r="B30" s="66"/>
      <c r="C30" s="66"/>
      <c r="D30" s="66"/>
      <c r="E30" s="66"/>
      <c r="F30" s="79" t="s">
        <v>43</v>
      </c>
      <c r="G30" s="81">
        <f>SUM(F28:F29)</f>
        <v>1080</v>
      </c>
    </row>
    <row r="31" spans="1:7" x14ac:dyDescent="0.25">
      <c r="A31" s="65" t="s">
        <v>54</v>
      </c>
      <c r="B31" s="66"/>
      <c r="C31" s="66"/>
      <c r="D31" s="66"/>
      <c r="E31" s="66"/>
      <c r="F31" s="66"/>
      <c r="G31" s="67"/>
    </row>
    <row r="32" spans="1:7" ht="20.399999999999999" x14ac:dyDescent="0.25">
      <c r="A32" s="167" t="s">
        <v>55</v>
      </c>
      <c r="B32" s="68" t="s">
        <v>47</v>
      </c>
      <c r="C32" s="68" t="s">
        <v>56</v>
      </c>
      <c r="D32" s="88" t="s">
        <v>57</v>
      </c>
      <c r="E32" s="68" t="s">
        <v>41</v>
      </c>
      <c r="F32" s="68" t="s">
        <v>42</v>
      </c>
      <c r="G32" s="89"/>
    </row>
    <row r="33" spans="1:7" x14ac:dyDescent="0.25">
      <c r="A33" s="90" t="s">
        <v>58</v>
      </c>
      <c r="B33" s="91">
        <v>1</v>
      </c>
      <c r="C33" s="164">
        <f>+CUADRILLAS!D92</f>
        <v>25263.909166666665</v>
      </c>
      <c r="D33" s="71">
        <f>B33*C33</f>
        <v>25263.909166666665</v>
      </c>
      <c r="E33" s="92">
        <v>2.6</v>
      </c>
      <c r="F33" s="162">
        <f>ROUND(D33*E33,0)</f>
        <v>65686</v>
      </c>
      <c r="G33" s="73"/>
    </row>
    <row r="34" spans="1:7" x14ac:dyDescent="0.25">
      <c r="A34" s="93"/>
      <c r="B34" s="94"/>
      <c r="C34" s="94"/>
      <c r="D34" s="94"/>
      <c r="E34" s="95"/>
      <c r="F34" s="94"/>
      <c r="G34" s="96"/>
    </row>
    <row r="35" spans="1:7" x14ac:dyDescent="0.25">
      <c r="A35" s="66"/>
      <c r="B35" s="66"/>
      <c r="C35" s="66"/>
      <c r="D35" s="66"/>
      <c r="E35" s="66"/>
      <c r="F35" s="79" t="s">
        <v>43</v>
      </c>
      <c r="G35" s="142">
        <f>SUM(F33:F34)</f>
        <v>65686</v>
      </c>
    </row>
    <row r="36" spans="1:7" x14ac:dyDescent="0.25">
      <c r="A36" s="66"/>
      <c r="B36" s="66"/>
      <c r="C36" s="66"/>
      <c r="D36" s="66"/>
      <c r="E36" s="66"/>
      <c r="F36" s="97"/>
      <c r="G36" s="67"/>
    </row>
    <row r="37" spans="1:7" x14ac:dyDescent="0.25">
      <c r="A37" s="66"/>
      <c r="B37" s="66"/>
      <c r="C37" s="66"/>
      <c r="D37" s="98" t="s">
        <v>60</v>
      </c>
      <c r="E37" s="97"/>
      <c r="F37" s="97"/>
      <c r="G37" s="152">
        <f>G17+G25+G30+G35</f>
        <v>162500</v>
      </c>
    </row>
    <row r="39" spans="1:7" x14ac:dyDescent="0.25">
      <c r="A39" s="66"/>
      <c r="B39" s="66"/>
      <c r="C39" s="404" t="s">
        <v>405</v>
      </c>
      <c r="D39" s="405"/>
      <c r="E39" s="405"/>
      <c r="F39" s="154">
        <v>0.22</v>
      </c>
      <c r="G39" s="155">
        <f>+G37*F39</f>
        <v>35750</v>
      </c>
    </row>
    <row r="40" spans="1:7" x14ac:dyDescent="0.25">
      <c r="A40" s="66"/>
      <c r="B40" s="66"/>
      <c r="C40" s="400" t="s">
        <v>406</v>
      </c>
      <c r="D40" s="401"/>
      <c r="E40" s="401"/>
      <c r="F40" s="156">
        <v>0.03</v>
      </c>
      <c r="G40" s="157">
        <f>+G37*F40</f>
        <v>4875</v>
      </c>
    </row>
    <row r="41" spans="1:7" x14ac:dyDescent="0.25">
      <c r="A41" s="66"/>
      <c r="B41" s="66"/>
      <c r="C41" s="400" t="s">
        <v>407</v>
      </c>
      <c r="D41" s="401"/>
      <c r="E41" s="401"/>
      <c r="F41" s="156">
        <v>7.0000000000000007E-2</v>
      </c>
      <c r="G41" s="157">
        <f>+G37*F41</f>
        <v>11375.000000000002</v>
      </c>
    </row>
    <row r="42" spans="1:7" x14ac:dyDescent="0.25">
      <c r="A42" s="66"/>
      <c r="B42" s="66"/>
      <c r="C42" s="402"/>
      <c r="D42" s="403"/>
      <c r="E42" s="403"/>
      <c r="F42" s="158"/>
      <c r="G42" s="159"/>
    </row>
    <row r="43" spans="1:7" x14ac:dyDescent="0.25">
      <c r="A43" s="160" t="str">
        <f>+'6.01.01'!A43</f>
        <v>Firma del Profesional Responsable</v>
      </c>
      <c r="B43" s="66"/>
      <c r="C43" s="97"/>
      <c r="D43" s="97"/>
      <c r="E43" s="97"/>
      <c r="F43" s="161"/>
      <c r="G43" s="153"/>
    </row>
    <row r="44" spans="1:7" x14ac:dyDescent="0.25">
      <c r="A44" s="66"/>
      <c r="B44" s="66"/>
      <c r="C44" s="66"/>
      <c r="D44" s="98" t="s">
        <v>409</v>
      </c>
      <c r="E44" s="97"/>
      <c r="F44" s="97"/>
      <c r="G44" s="153">
        <f>+ROUND(SUM(G37:G42),0)</f>
        <v>214500</v>
      </c>
    </row>
  </sheetData>
  <mergeCells count="22">
    <mergeCell ref="A22:B22"/>
    <mergeCell ref="A23:B23"/>
    <mergeCell ref="A21:B21"/>
    <mergeCell ref="A1:G4"/>
    <mergeCell ref="A5:G6"/>
    <mergeCell ref="A8:E9"/>
    <mergeCell ref="A11:B11"/>
    <mergeCell ref="A12:B12"/>
    <mergeCell ref="A13:B13"/>
    <mergeCell ref="A14:B14"/>
    <mergeCell ref="A15:B15"/>
    <mergeCell ref="A16:B16"/>
    <mergeCell ref="A19:B19"/>
    <mergeCell ref="A20:B20"/>
    <mergeCell ref="C41:E41"/>
    <mergeCell ref="C42:E42"/>
    <mergeCell ref="A24:B24"/>
    <mergeCell ref="A27:B27"/>
    <mergeCell ref="A28:B28"/>
    <mergeCell ref="A29:B29"/>
    <mergeCell ref="C39:E39"/>
    <mergeCell ref="C40:E40"/>
  </mergeCells>
  <pageMargins left="0.7" right="0.7" top="0.75" bottom="0.75" header="0.3" footer="0.3"/>
  <pageSetup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97F82-8B43-0745-9D87-43EAE83D0011}">
  <sheetPr>
    <tabColor theme="9" tint="0.39997558519241921"/>
    <pageSetUpPr fitToPage="1"/>
  </sheetPr>
  <dimension ref="A1:I44"/>
  <sheetViews>
    <sheetView view="pageBreakPreview" zoomScaleNormal="100" zoomScaleSheetLayoutView="100" zoomScalePageLayoutView="110" workbookViewId="0">
      <selection activeCell="G42" sqref="G42"/>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+'6.01.01'!A1:G4</f>
        <v xml:space="preserve">ADECUACION Y MANTENIMIENTO DE LAS INSTALACIONES FISICAS DEL HOSPITAL SERAFIN MONTAÑA CUELLAR DEL MUNICIPIO DE SAN LUIS TOLIMA </v>
      </c>
      <c r="B1" s="407"/>
      <c r="C1" s="407"/>
      <c r="D1" s="407"/>
      <c r="E1" s="407"/>
      <c r="F1" s="407"/>
      <c r="G1" s="408"/>
    </row>
    <row r="2" spans="1:9" ht="31.5" customHeight="1" x14ac:dyDescent="0.25">
      <c r="A2" s="409"/>
      <c r="B2" s="410"/>
      <c r="C2" s="410"/>
      <c r="D2" s="410"/>
      <c r="E2" s="410"/>
      <c r="F2" s="410"/>
      <c r="G2" s="411"/>
    </row>
    <row r="3" spans="1:9" ht="19.5" customHeight="1" x14ac:dyDescent="0.25">
      <c r="A3" s="409"/>
      <c r="B3" s="410"/>
      <c r="C3" s="410"/>
      <c r="D3" s="410"/>
      <c r="E3" s="410"/>
      <c r="F3" s="410"/>
      <c r="G3" s="411"/>
    </row>
    <row r="4" spans="1:9" ht="4.0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HOSPITAL'!B69</f>
        <v>Construcción de marquesina metálica para accesos principales del hospital, conformada por estructura en perfiles metálicos, anclada a la edificación existente, cubierta liviana, cielo raso en panel liso o aluminio, y sistema de iluminación LED empotrada.</v>
      </c>
      <c r="B8" s="420"/>
      <c r="C8" s="420"/>
      <c r="D8" s="420"/>
      <c r="E8" s="420"/>
      <c r="F8" s="62" t="s">
        <v>35</v>
      </c>
      <c r="G8" s="63" t="str">
        <f>+'PPTO HOSPITAL'!A69</f>
        <v>6,01,07</v>
      </c>
    </row>
    <row r="9" spans="1:9" ht="79.95" customHeight="1" x14ac:dyDescent="0.25">
      <c r="A9" s="420"/>
      <c r="B9" s="420"/>
      <c r="C9" s="420"/>
      <c r="D9" s="420"/>
      <c r="E9" s="420"/>
      <c r="F9" s="62" t="s">
        <v>36</v>
      </c>
      <c r="G9" s="64" t="str">
        <f>+'PPTO HOSPITAL'!C69</f>
        <v>m2</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ROUND((G35+G25)*0.05,0)</f>
        <v>31375</v>
      </c>
      <c r="G12" s="73"/>
    </row>
    <row r="13" spans="1:9" x14ac:dyDescent="0.3">
      <c r="A13" s="398" t="s">
        <v>168</v>
      </c>
      <c r="B13" s="399"/>
      <c r="C13" s="70" t="s">
        <v>164</v>
      </c>
      <c r="D13" s="74">
        <v>375</v>
      </c>
      <c r="E13" s="176">
        <v>0.1</v>
      </c>
      <c r="F13" s="162">
        <f>ROUND(D13*E13,0)</f>
        <v>38</v>
      </c>
      <c r="G13" s="80"/>
      <c r="I13" s="177"/>
    </row>
    <row r="14" spans="1:9" x14ac:dyDescent="0.3">
      <c r="A14" s="398" t="s">
        <v>169</v>
      </c>
      <c r="B14" s="399"/>
      <c r="C14" s="70" t="s">
        <v>109</v>
      </c>
      <c r="D14" s="74">
        <v>500</v>
      </c>
      <c r="E14" s="176">
        <v>1.2500000000000001E-2</v>
      </c>
      <c r="F14" s="162">
        <f>ROUND(D14*E14,0)</f>
        <v>6</v>
      </c>
      <c r="G14" s="80"/>
      <c r="I14" s="177"/>
    </row>
    <row r="15" spans="1:9" x14ac:dyDescent="0.25">
      <c r="A15" s="398"/>
      <c r="B15" s="399"/>
      <c r="C15" s="70"/>
      <c r="D15" s="74"/>
      <c r="E15" s="178"/>
      <c r="F15" s="162"/>
      <c r="G15" s="144"/>
    </row>
    <row r="16" spans="1:9" x14ac:dyDescent="0.25">
      <c r="A16" s="415"/>
      <c r="B16" s="416"/>
      <c r="C16" s="75"/>
      <c r="D16" s="76"/>
      <c r="E16" s="77"/>
      <c r="F16" s="76"/>
      <c r="G16" s="78"/>
    </row>
    <row r="17" spans="1:7" x14ac:dyDescent="0.25">
      <c r="A17" s="66"/>
      <c r="B17" s="66"/>
      <c r="C17" s="66"/>
      <c r="D17" s="66"/>
      <c r="E17" s="66"/>
      <c r="F17" s="79" t="s">
        <v>43</v>
      </c>
      <c r="G17" s="142">
        <f>SUM(F12:F16)</f>
        <v>31419</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ht="23.25" customHeight="1" x14ac:dyDescent="0.25">
      <c r="A20" s="398" t="s">
        <v>606</v>
      </c>
      <c r="B20" s="399"/>
      <c r="C20" s="70" t="s">
        <v>13</v>
      </c>
      <c r="D20" s="71">
        <v>9500</v>
      </c>
      <c r="E20" s="143">
        <v>30</v>
      </c>
      <c r="F20" s="162">
        <f>ROUND(D20*E20,0)</f>
        <v>285000</v>
      </c>
      <c r="G20" s="169"/>
    </row>
    <row r="21" spans="1:7" x14ac:dyDescent="0.25">
      <c r="A21" s="398" t="s">
        <v>607</v>
      </c>
      <c r="B21" s="399"/>
      <c r="C21" s="70" t="s">
        <v>3</v>
      </c>
      <c r="D21" s="71">
        <v>124000</v>
      </c>
      <c r="E21" s="143">
        <v>1</v>
      </c>
      <c r="F21" s="162">
        <f>ROUND(D21*E21,0)</f>
        <v>124000</v>
      </c>
      <c r="G21" s="169"/>
    </row>
    <row r="22" spans="1:7" x14ac:dyDescent="0.25">
      <c r="A22" s="398" t="s">
        <v>608</v>
      </c>
      <c r="B22" s="399"/>
      <c r="C22" s="172" t="s">
        <v>3</v>
      </c>
      <c r="D22" s="74">
        <v>76000</v>
      </c>
      <c r="E22" s="173">
        <v>1</v>
      </c>
      <c r="F22" s="162">
        <f t="shared" ref="F22:F23" si="0">ROUND(D22*E22,0)</f>
        <v>76000</v>
      </c>
      <c r="G22" s="174"/>
    </row>
    <row r="23" spans="1:7" x14ac:dyDescent="0.25">
      <c r="A23" s="398" t="s">
        <v>423</v>
      </c>
      <c r="B23" s="399"/>
      <c r="C23" s="172" t="s">
        <v>565</v>
      </c>
      <c r="D23" s="74">
        <v>18000</v>
      </c>
      <c r="E23" s="173">
        <v>1</v>
      </c>
      <c r="F23" s="162">
        <f t="shared" si="0"/>
        <v>18000</v>
      </c>
      <c r="G23" s="174"/>
    </row>
    <row r="24" spans="1:7" x14ac:dyDescent="0.25">
      <c r="A24" s="415"/>
      <c r="B24" s="416"/>
      <c r="C24" s="75"/>
      <c r="D24" s="76"/>
      <c r="E24" s="77"/>
      <c r="F24" s="76"/>
      <c r="G24" s="78"/>
    </row>
    <row r="25" spans="1:7" x14ac:dyDescent="0.25">
      <c r="A25" s="66"/>
      <c r="B25" s="66"/>
      <c r="C25" s="66"/>
      <c r="D25" s="66"/>
      <c r="E25" s="66"/>
      <c r="F25" s="79" t="s">
        <v>43</v>
      </c>
      <c r="G25" s="81">
        <f>SUM(F20:F24)</f>
        <v>503000</v>
      </c>
    </row>
    <row r="26" spans="1:7" x14ac:dyDescent="0.25">
      <c r="A26" s="65" t="s">
        <v>48</v>
      </c>
      <c r="B26" s="66"/>
      <c r="C26" s="66"/>
      <c r="D26" s="66"/>
      <c r="E26" s="66"/>
      <c r="F26" s="66"/>
      <c r="G26" s="67"/>
    </row>
    <row r="27" spans="1:7" ht="20.399999999999999" x14ac:dyDescent="0.25">
      <c r="A27" s="417" t="s">
        <v>49</v>
      </c>
      <c r="B27" s="418"/>
      <c r="C27" s="68" t="s">
        <v>50</v>
      </c>
      <c r="D27" s="68" t="s">
        <v>51</v>
      </c>
      <c r="E27" s="68" t="s">
        <v>52</v>
      </c>
      <c r="F27" s="68" t="s">
        <v>42</v>
      </c>
      <c r="G27" s="69"/>
    </row>
    <row r="28" spans="1:7" x14ac:dyDescent="0.25">
      <c r="A28" s="398" t="s">
        <v>53</v>
      </c>
      <c r="B28" s="399"/>
      <c r="C28" s="82">
        <v>30</v>
      </c>
      <c r="D28" s="83">
        <v>0.03</v>
      </c>
      <c r="E28" s="166">
        <v>1200</v>
      </c>
      <c r="F28" s="84">
        <f>ROUND(C28*D28*E28,0)</f>
        <v>1080</v>
      </c>
      <c r="G28" s="141"/>
    </row>
    <row r="29" spans="1:7" x14ac:dyDescent="0.25">
      <c r="A29" s="415"/>
      <c r="B29" s="416"/>
      <c r="C29" s="85"/>
      <c r="D29" s="85"/>
      <c r="E29" s="85"/>
      <c r="F29" s="86"/>
      <c r="G29" s="78"/>
    </row>
    <row r="30" spans="1:7" x14ac:dyDescent="0.25">
      <c r="A30" s="66"/>
      <c r="B30" s="66"/>
      <c r="C30" s="66"/>
      <c r="D30" s="66"/>
      <c r="E30" s="66"/>
      <c r="F30" s="79" t="s">
        <v>43</v>
      </c>
      <c r="G30" s="81">
        <f>SUM(F28:F29)</f>
        <v>1080</v>
      </c>
    </row>
    <row r="31" spans="1:7" x14ac:dyDescent="0.25">
      <c r="A31" s="65" t="s">
        <v>54</v>
      </c>
      <c r="B31" s="66"/>
      <c r="C31" s="66"/>
      <c r="D31" s="66"/>
      <c r="E31" s="66"/>
      <c r="F31" s="66"/>
      <c r="G31" s="67"/>
    </row>
    <row r="32" spans="1:7" ht="20.399999999999999" x14ac:dyDescent="0.25">
      <c r="A32" s="167" t="s">
        <v>55</v>
      </c>
      <c r="B32" s="68" t="s">
        <v>47</v>
      </c>
      <c r="C32" s="68" t="s">
        <v>56</v>
      </c>
      <c r="D32" s="88" t="s">
        <v>57</v>
      </c>
      <c r="E32" s="68" t="s">
        <v>41</v>
      </c>
      <c r="F32" s="68" t="s">
        <v>42</v>
      </c>
      <c r="G32" s="89"/>
    </row>
    <row r="33" spans="1:7" x14ac:dyDescent="0.25">
      <c r="A33" s="90" t="s">
        <v>58</v>
      </c>
      <c r="B33" s="91">
        <v>1</v>
      </c>
      <c r="C33" s="164">
        <f>+CUADRILLAS!D92</f>
        <v>25263.909166666665</v>
      </c>
      <c r="D33" s="71">
        <f>B33*C33</f>
        <v>25263.909166666665</v>
      </c>
      <c r="E33" s="92">
        <v>4.9280180053154288</v>
      </c>
      <c r="F33" s="162">
        <f>ROUND(D33*E33,2)</f>
        <v>124501</v>
      </c>
      <c r="G33" s="73"/>
    </row>
    <row r="34" spans="1:7" x14ac:dyDescent="0.25">
      <c r="A34" s="93"/>
      <c r="B34" s="94"/>
      <c r="C34" s="94"/>
      <c r="D34" s="94"/>
      <c r="E34" s="95"/>
      <c r="F34" s="94"/>
      <c r="G34" s="96"/>
    </row>
    <row r="35" spans="1:7" x14ac:dyDescent="0.25">
      <c r="A35" s="66"/>
      <c r="B35" s="66"/>
      <c r="C35" s="66"/>
      <c r="D35" s="66"/>
      <c r="E35" s="66"/>
      <c r="F35" s="79" t="s">
        <v>43</v>
      </c>
      <c r="G35" s="142">
        <f>SUM(F33:F34)</f>
        <v>124501</v>
      </c>
    </row>
    <row r="36" spans="1:7" x14ac:dyDescent="0.25">
      <c r="A36" s="66"/>
      <c r="B36" s="66"/>
      <c r="C36" s="66"/>
      <c r="D36" s="66"/>
      <c r="E36" s="66"/>
      <c r="F36" s="97"/>
      <c r="G36" s="67"/>
    </row>
    <row r="37" spans="1:7" x14ac:dyDescent="0.25">
      <c r="A37" s="66"/>
      <c r="B37" s="66"/>
      <c r="C37" s="66"/>
      <c r="D37" s="98" t="s">
        <v>60</v>
      </c>
      <c r="E37" s="97"/>
      <c r="F37" s="97"/>
      <c r="G37" s="152">
        <f>G17+G25+G30+G35</f>
        <v>660000</v>
      </c>
    </row>
    <row r="39" spans="1:7" x14ac:dyDescent="0.25">
      <c r="A39" s="66"/>
      <c r="B39" s="66"/>
      <c r="C39" s="404" t="s">
        <v>405</v>
      </c>
      <c r="D39" s="405"/>
      <c r="E39" s="405"/>
      <c r="F39" s="154">
        <v>0.22</v>
      </c>
      <c r="G39" s="155">
        <f>+G37*F39</f>
        <v>145200</v>
      </c>
    </row>
    <row r="40" spans="1:7" x14ac:dyDescent="0.25">
      <c r="A40" s="66"/>
      <c r="B40" s="66"/>
      <c r="C40" s="400" t="s">
        <v>406</v>
      </c>
      <c r="D40" s="401"/>
      <c r="E40" s="401"/>
      <c r="F40" s="156">
        <v>0.03</v>
      </c>
      <c r="G40" s="157">
        <f>+G37*F40</f>
        <v>19800</v>
      </c>
    </row>
    <row r="41" spans="1:7" x14ac:dyDescent="0.25">
      <c r="A41" s="66"/>
      <c r="B41" s="66"/>
      <c r="C41" s="400" t="s">
        <v>407</v>
      </c>
      <c r="D41" s="401"/>
      <c r="E41" s="401"/>
      <c r="F41" s="156">
        <v>7.0000000000000007E-2</v>
      </c>
      <c r="G41" s="157">
        <f>+G37*F41</f>
        <v>46200.000000000007</v>
      </c>
    </row>
    <row r="42" spans="1:7" x14ac:dyDescent="0.25">
      <c r="A42" s="66"/>
      <c r="B42" s="66"/>
      <c r="C42" s="402"/>
      <c r="D42" s="403"/>
      <c r="E42" s="403"/>
      <c r="F42" s="158"/>
      <c r="G42" s="159"/>
    </row>
    <row r="43" spans="1:7" x14ac:dyDescent="0.25">
      <c r="A43" s="160" t="str">
        <f>+'6.01.01'!A43</f>
        <v>Firma del Profesional Responsable</v>
      </c>
      <c r="B43" s="66"/>
      <c r="C43" s="97"/>
      <c r="D43" s="97"/>
      <c r="E43" s="97"/>
      <c r="F43" s="161"/>
      <c r="G43" s="153"/>
    </row>
    <row r="44" spans="1:7" x14ac:dyDescent="0.25">
      <c r="A44" s="66"/>
      <c r="B44" s="66"/>
      <c r="C44" s="66"/>
      <c r="D44" s="98" t="s">
        <v>409</v>
      </c>
      <c r="E44" s="97"/>
      <c r="F44" s="97"/>
      <c r="G44" s="153">
        <f>+ROUND(SUM(G37:G42),0)</f>
        <v>871200</v>
      </c>
    </row>
  </sheetData>
  <mergeCells count="22">
    <mergeCell ref="C41:E41"/>
    <mergeCell ref="C42:E42"/>
    <mergeCell ref="A22:B22"/>
    <mergeCell ref="A23:B23"/>
    <mergeCell ref="A24:B24"/>
    <mergeCell ref="A27:B27"/>
    <mergeCell ref="A28:B28"/>
    <mergeCell ref="A29:B29"/>
    <mergeCell ref="C39:E39"/>
    <mergeCell ref="C40:E40"/>
    <mergeCell ref="A21:B21"/>
    <mergeCell ref="A1:G4"/>
    <mergeCell ref="A5:G6"/>
    <mergeCell ref="A8:E9"/>
    <mergeCell ref="A11:B11"/>
    <mergeCell ref="A12:B12"/>
    <mergeCell ref="A13:B13"/>
    <mergeCell ref="A14:B14"/>
    <mergeCell ref="A15:B15"/>
    <mergeCell ref="A16:B16"/>
    <mergeCell ref="A19:B19"/>
    <mergeCell ref="A20:B20"/>
  </mergeCells>
  <pageMargins left="0.7" right="0.7" top="0.75" bottom="0.75" header="0.3" footer="0.3"/>
  <pageSetup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EC879-D1FD-544F-8B3B-E661EAD4B9C8}">
  <sheetPr>
    <tabColor theme="9" tint="0.39997558519241921"/>
    <pageSetUpPr fitToPage="1"/>
  </sheetPr>
  <dimension ref="A1:I43"/>
  <sheetViews>
    <sheetView view="pageBreakPreview" topLeftCell="A8" zoomScaleNormal="100" zoomScaleSheetLayoutView="100" zoomScalePageLayoutView="110" workbookViewId="0">
      <selection activeCell="H36" sqref="H36"/>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+'6.01.01'!A1:G4</f>
        <v xml:space="preserve">ADECUACION Y MANTENIMIENTO DE LAS INSTALACIONES FISICAS DEL HOSPITAL SERAFIN MONTAÑA CUELLAR DEL MUNICIPIO DE SAN LUIS TOLIMA </v>
      </c>
      <c r="B1" s="407"/>
      <c r="C1" s="407"/>
      <c r="D1" s="407"/>
      <c r="E1" s="407"/>
      <c r="F1" s="407"/>
      <c r="G1" s="408"/>
    </row>
    <row r="2" spans="1:9" ht="31.5" customHeight="1" x14ac:dyDescent="0.25">
      <c r="A2" s="409"/>
      <c r="B2" s="410"/>
      <c r="C2" s="410"/>
      <c r="D2" s="410"/>
      <c r="E2" s="410"/>
      <c r="F2" s="410"/>
      <c r="G2" s="411"/>
    </row>
    <row r="3" spans="1:9" ht="19.5" customHeight="1" x14ac:dyDescent="0.25">
      <c r="A3" s="409"/>
      <c r="B3" s="410"/>
      <c r="C3" s="410"/>
      <c r="D3" s="410"/>
      <c r="E3" s="410"/>
      <c r="F3" s="410"/>
      <c r="G3" s="411"/>
    </row>
    <row r="4" spans="1:9" ht="4.0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HOSPITAL'!B70</f>
        <v>Suministro e instalación de letras retroiluminadas corpóreas institucionales para fachada principal, fabricadas en acrílico o aluminio, altura aproximada de 60 cm, volumen mínimo de 6 cm.</v>
      </c>
      <c r="B8" s="420"/>
      <c r="C8" s="420"/>
      <c r="D8" s="420"/>
      <c r="E8" s="420"/>
      <c r="F8" s="62" t="s">
        <v>35</v>
      </c>
      <c r="G8" s="63" t="str">
        <f>+'PPTO HOSPITAL'!A70</f>
        <v>6,01,08</v>
      </c>
    </row>
    <row r="9" spans="1:9" ht="79.95" customHeight="1" x14ac:dyDescent="0.25">
      <c r="A9" s="420"/>
      <c r="B9" s="420"/>
      <c r="C9" s="420"/>
      <c r="D9" s="420"/>
      <c r="E9" s="420"/>
      <c r="F9" s="62" t="s">
        <v>36</v>
      </c>
      <c r="G9" s="64" t="str">
        <f>+'PPTO HOSPITAL'!C70</f>
        <v>Und</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ROUND((G34+G24)*0.05,0)</f>
        <v>15423</v>
      </c>
      <c r="G12" s="73"/>
    </row>
    <row r="13" spans="1:9" x14ac:dyDescent="0.3">
      <c r="A13" s="398" t="s">
        <v>168</v>
      </c>
      <c r="B13" s="399"/>
      <c r="C13" s="70" t="s">
        <v>164</v>
      </c>
      <c r="D13" s="74">
        <v>375</v>
      </c>
      <c r="E13" s="176">
        <v>0.1</v>
      </c>
      <c r="F13" s="162">
        <f>ROUND(D13*E13,0)</f>
        <v>38</v>
      </c>
      <c r="G13" s="80"/>
      <c r="I13" s="177"/>
    </row>
    <row r="14" spans="1:9" x14ac:dyDescent="0.3">
      <c r="A14" s="398" t="s">
        <v>169</v>
      </c>
      <c r="B14" s="399"/>
      <c r="C14" s="70" t="s">
        <v>109</v>
      </c>
      <c r="D14" s="74">
        <v>500</v>
      </c>
      <c r="E14" s="176">
        <v>1.2500000000000001E-2</v>
      </c>
      <c r="F14" s="162">
        <f>ROUND(D14*E14,0)</f>
        <v>6</v>
      </c>
      <c r="G14" s="80"/>
      <c r="I14" s="177"/>
    </row>
    <row r="15" spans="1:9" x14ac:dyDescent="0.25">
      <c r="A15" s="398"/>
      <c r="B15" s="399"/>
      <c r="C15" s="70"/>
      <c r="D15" s="74"/>
      <c r="E15" s="178"/>
      <c r="F15" s="162"/>
      <c r="G15" s="144"/>
    </row>
    <row r="16" spans="1:9" x14ac:dyDescent="0.25">
      <c r="A16" s="415"/>
      <c r="B16" s="416"/>
      <c r="C16" s="75"/>
      <c r="D16" s="76"/>
      <c r="E16" s="77"/>
      <c r="F16" s="76"/>
      <c r="G16" s="78"/>
    </row>
    <row r="17" spans="1:7" x14ac:dyDescent="0.25">
      <c r="A17" s="66"/>
      <c r="B17" s="66"/>
      <c r="C17" s="66"/>
      <c r="D17" s="66"/>
      <c r="E17" s="66"/>
      <c r="F17" s="79" t="s">
        <v>43</v>
      </c>
      <c r="G17" s="142">
        <f>SUM(F12:F16)</f>
        <v>15467</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ht="23.25" customHeight="1" x14ac:dyDescent="0.25">
      <c r="A20" s="398" t="s">
        <v>609</v>
      </c>
      <c r="B20" s="399"/>
      <c r="C20" s="70" t="s">
        <v>171</v>
      </c>
      <c r="D20" s="71">
        <v>218188.57157749732</v>
      </c>
      <c r="E20" s="143">
        <v>1</v>
      </c>
      <c r="F20" s="162">
        <f>ROUND(D20*E20,0)</f>
        <v>218189</v>
      </c>
      <c r="G20" s="169"/>
    </row>
    <row r="21" spans="1:7" x14ac:dyDescent="0.25">
      <c r="A21" s="398" t="s">
        <v>610</v>
      </c>
      <c r="B21" s="399"/>
      <c r="C21" s="70" t="s">
        <v>565</v>
      </c>
      <c r="D21" s="71">
        <v>45000</v>
      </c>
      <c r="E21" s="143">
        <v>1</v>
      </c>
      <c r="F21" s="162">
        <f>ROUND(D21*E21,0)</f>
        <v>45000</v>
      </c>
      <c r="G21" s="169"/>
    </row>
    <row r="22" spans="1:7" x14ac:dyDescent="0.25">
      <c r="A22" s="398" t="s">
        <v>611</v>
      </c>
      <c r="B22" s="399"/>
      <c r="C22" s="172" t="s">
        <v>565</v>
      </c>
      <c r="D22" s="74">
        <v>20000</v>
      </c>
      <c r="E22" s="173">
        <v>1</v>
      </c>
      <c r="F22" s="162">
        <f>ROUND(D22*E22,0)</f>
        <v>20000</v>
      </c>
      <c r="G22" s="174"/>
    </row>
    <row r="23" spans="1:7" x14ac:dyDescent="0.25">
      <c r="A23" s="415"/>
      <c r="B23" s="416"/>
      <c r="C23" s="75"/>
      <c r="D23" s="76"/>
      <c r="E23" s="77"/>
      <c r="F23" s="76"/>
      <c r="G23" s="78"/>
    </row>
    <row r="24" spans="1:7" x14ac:dyDescent="0.25">
      <c r="A24" s="66"/>
      <c r="B24" s="66"/>
      <c r="C24" s="66"/>
      <c r="D24" s="66"/>
      <c r="E24" s="66"/>
      <c r="F24" s="79" t="s">
        <v>43</v>
      </c>
      <c r="G24" s="81">
        <f>SUM(F20:F23)</f>
        <v>283189</v>
      </c>
    </row>
    <row r="25" spans="1:7" x14ac:dyDescent="0.25">
      <c r="A25" s="65" t="s">
        <v>48</v>
      </c>
      <c r="B25" s="66"/>
      <c r="C25" s="66"/>
      <c r="D25" s="66"/>
      <c r="E25" s="66"/>
      <c r="F25" s="66"/>
      <c r="G25" s="67"/>
    </row>
    <row r="26" spans="1:7" ht="20.399999999999999" x14ac:dyDescent="0.25">
      <c r="A26" s="417" t="s">
        <v>49</v>
      </c>
      <c r="B26" s="418"/>
      <c r="C26" s="68" t="s">
        <v>50</v>
      </c>
      <c r="D26" s="68" t="s">
        <v>51</v>
      </c>
      <c r="E26" s="68" t="s">
        <v>52</v>
      </c>
      <c r="F26" s="68" t="s">
        <v>42</v>
      </c>
      <c r="G26" s="69"/>
    </row>
    <row r="27" spans="1:7" x14ac:dyDescent="0.25">
      <c r="A27" s="398" t="s">
        <v>53</v>
      </c>
      <c r="B27" s="399"/>
      <c r="C27" s="82">
        <v>30</v>
      </c>
      <c r="D27" s="83">
        <v>0.03</v>
      </c>
      <c r="E27" s="166">
        <v>1200</v>
      </c>
      <c r="F27" s="84">
        <f>ROUND(C27*D27*E27,0)</f>
        <v>1080</v>
      </c>
      <c r="G27" s="141"/>
    </row>
    <row r="28" spans="1:7" x14ac:dyDescent="0.25">
      <c r="A28" s="415"/>
      <c r="B28" s="416"/>
      <c r="C28" s="85"/>
      <c r="D28" s="85"/>
      <c r="E28" s="85"/>
      <c r="F28" s="86"/>
      <c r="G28" s="78"/>
    </row>
    <row r="29" spans="1:7" x14ac:dyDescent="0.25">
      <c r="A29" s="66"/>
      <c r="B29" s="66"/>
      <c r="C29" s="66"/>
      <c r="D29" s="66"/>
      <c r="E29" s="66"/>
      <c r="F29" s="79" t="s">
        <v>43</v>
      </c>
      <c r="G29" s="81">
        <f>SUM(F27:F28)</f>
        <v>1080</v>
      </c>
    </row>
    <row r="30" spans="1:7" x14ac:dyDescent="0.25">
      <c r="A30" s="65" t="s">
        <v>54</v>
      </c>
      <c r="B30" s="66"/>
      <c r="C30" s="66"/>
      <c r="D30" s="66"/>
      <c r="E30" s="66"/>
      <c r="F30" s="66"/>
      <c r="G30" s="67"/>
    </row>
    <row r="31" spans="1:7" ht="20.399999999999999" x14ac:dyDescent="0.25">
      <c r="A31" s="167" t="s">
        <v>55</v>
      </c>
      <c r="B31" s="68" t="s">
        <v>47</v>
      </c>
      <c r="C31" s="68" t="s">
        <v>56</v>
      </c>
      <c r="D31" s="88" t="s">
        <v>57</v>
      </c>
      <c r="E31" s="68" t="s">
        <v>41</v>
      </c>
      <c r="F31" s="68" t="s">
        <v>42</v>
      </c>
      <c r="G31" s="89"/>
    </row>
    <row r="32" spans="1:7" x14ac:dyDescent="0.25">
      <c r="A32" s="90" t="s">
        <v>58</v>
      </c>
      <c r="B32" s="91">
        <v>1</v>
      </c>
      <c r="C32" s="164">
        <f>+CUADRILLAS!D92</f>
        <v>25263.909166666665</v>
      </c>
      <c r="D32" s="71">
        <f>B32*C32</f>
        <v>25263.909166666665</v>
      </c>
      <c r="E32" s="92">
        <v>1</v>
      </c>
      <c r="F32" s="162">
        <f>ROUND(D32*E32,0)</f>
        <v>25264</v>
      </c>
      <c r="G32" s="73"/>
    </row>
    <row r="33" spans="1:7" x14ac:dyDescent="0.25">
      <c r="A33" s="93"/>
      <c r="B33" s="94"/>
      <c r="C33" s="94"/>
      <c r="D33" s="94"/>
      <c r="E33" s="95"/>
      <c r="F33" s="94"/>
      <c r="G33" s="96"/>
    </row>
    <row r="34" spans="1:7" x14ac:dyDescent="0.25">
      <c r="A34" s="66"/>
      <c r="B34" s="66"/>
      <c r="C34" s="66"/>
      <c r="D34" s="66"/>
      <c r="E34" s="66"/>
      <c r="F34" s="79" t="s">
        <v>43</v>
      </c>
      <c r="G34" s="142">
        <f>SUM(F32:F33)</f>
        <v>25264</v>
      </c>
    </row>
    <row r="35" spans="1:7" x14ac:dyDescent="0.25">
      <c r="A35" s="66"/>
      <c r="B35" s="66"/>
      <c r="C35" s="66"/>
      <c r="D35" s="66"/>
      <c r="E35" s="66"/>
      <c r="F35" s="97"/>
      <c r="G35" s="67"/>
    </row>
    <row r="36" spans="1:7" x14ac:dyDescent="0.25">
      <c r="A36" s="66"/>
      <c r="B36" s="66"/>
      <c r="C36" s="66"/>
      <c r="D36" s="98" t="s">
        <v>60</v>
      </c>
      <c r="E36" s="97"/>
      <c r="F36" s="97"/>
      <c r="G36" s="152">
        <f>G17+G24+G29+G34</f>
        <v>325000</v>
      </c>
    </row>
    <row r="38" spans="1:7" x14ac:dyDescent="0.25">
      <c r="A38" s="66"/>
      <c r="B38" s="66"/>
      <c r="C38" s="404" t="s">
        <v>405</v>
      </c>
      <c r="D38" s="405"/>
      <c r="E38" s="405"/>
      <c r="F38" s="154">
        <v>0.22</v>
      </c>
      <c r="G38" s="155">
        <f>+G36*F38</f>
        <v>71500</v>
      </c>
    </row>
    <row r="39" spans="1:7" x14ac:dyDescent="0.25">
      <c r="A39" s="66"/>
      <c r="B39" s="66"/>
      <c r="C39" s="400" t="s">
        <v>406</v>
      </c>
      <c r="D39" s="401"/>
      <c r="E39" s="401"/>
      <c r="F39" s="156">
        <v>0.03</v>
      </c>
      <c r="G39" s="157">
        <f>+G36*F39</f>
        <v>9750</v>
      </c>
    </row>
    <row r="40" spans="1:7" x14ac:dyDescent="0.25">
      <c r="A40" s="66"/>
      <c r="B40" s="66"/>
      <c r="C40" s="400" t="s">
        <v>407</v>
      </c>
      <c r="D40" s="401"/>
      <c r="E40" s="401"/>
      <c r="F40" s="156">
        <v>7.0000000000000007E-2</v>
      </c>
      <c r="G40" s="157">
        <f>+G36*F40</f>
        <v>22750.000000000004</v>
      </c>
    </row>
    <row r="41" spans="1:7" x14ac:dyDescent="0.25">
      <c r="A41" s="66"/>
      <c r="B41" s="66"/>
      <c r="C41" s="402"/>
      <c r="D41" s="403"/>
      <c r="E41" s="403"/>
      <c r="F41" s="158"/>
      <c r="G41" s="159"/>
    </row>
    <row r="42" spans="1:7" x14ac:dyDescent="0.25">
      <c r="A42" s="160" t="str">
        <f>+'6.01.01'!A43</f>
        <v>Firma del Profesional Responsable</v>
      </c>
      <c r="B42" s="66"/>
      <c r="C42" s="97"/>
      <c r="D42" s="97"/>
      <c r="E42" s="97"/>
      <c r="F42" s="161"/>
      <c r="G42" s="153"/>
    </row>
    <row r="43" spans="1:7" x14ac:dyDescent="0.25">
      <c r="A43" s="66"/>
      <c r="B43" s="66"/>
      <c r="C43" s="66"/>
      <c r="D43" s="98" t="s">
        <v>409</v>
      </c>
      <c r="E43" s="97"/>
      <c r="F43" s="97"/>
      <c r="G43" s="153">
        <f>+ROUND(SUM(G36:G41),0)</f>
        <v>429000</v>
      </c>
    </row>
  </sheetData>
  <mergeCells count="21">
    <mergeCell ref="C40:E40"/>
    <mergeCell ref="C41:E41"/>
    <mergeCell ref="A22:B22"/>
    <mergeCell ref="A23:B23"/>
    <mergeCell ref="A26:B26"/>
    <mergeCell ref="A27:B27"/>
    <mergeCell ref="A28:B28"/>
    <mergeCell ref="C38:E38"/>
    <mergeCell ref="C39:E39"/>
    <mergeCell ref="A21:B21"/>
    <mergeCell ref="A1:G4"/>
    <mergeCell ref="A5:G6"/>
    <mergeCell ref="A8:E9"/>
    <mergeCell ref="A11:B11"/>
    <mergeCell ref="A12:B12"/>
    <mergeCell ref="A13:B13"/>
    <mergeCell ref="A14:B14"/>
    <mergeCell ref="A15:B15"/>
    <mergeCell ref="A16:B16"/>
    <mergeCell ref="A19:B19"/>
    <mergeCell ref="A20:B20"/>
  </mergeCells>
  <pageMargins left="0.7" right="0.7" top="0.75" bottom="0.75" header="0.3" footer="0.3"/>
  <pageSetup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88F7E-608E-D545-A938-5D3401E79060}">
  <sheetPr>
    <tabColor theme="9" tint="0.39997558519241921"/>
    <pageSetUpPr fitToPage="1"/>
  </sheetPr>
  <dimension ref="A1:I42"/>
  <sheetViews>
    <sheetView view="pageBreakPreview" topLeftCell="A4" zoomScaleNormal="100" zoomScaleSheetLayoutView="100" zoomScalePageLayoutView="110" workbookViewId="0">
      <selection activeCell="G33" sqref="G33"/>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+'6.01.01'!A1:G4</f>
        <v xml:space="preserve">ADECUACION Y MANTENIMIENTO DE LAS INSTALACIONES FISICAS DEL HOSPITAL SERAFIN MONTAÑA CUELLAR DEL MUNICIPIO DE SAN LUIS TOLIMA </v>
      </c>
      <c r="B1" s="407"/>
      <c r="C1" s="407"/>
      <c r="D1" s="407"/>
      <c r="E1" s="407"/>
      <c r="F1" s="407"/>
      <c r="G1" s="408"/>
    </row>
    <row r="2" spans="1:9" ht="31.5" customHeight="1" x14ac:dyDescent="0.25">
      <c r="A2" s="409"/>
      <c r="B2" s="410"/>
      <c r="C2" s="410"/>
      <c r="D2" s="410"/>
      <c r="E2" s="410"/>
      <c r="F2" s="410"/>
      <c r="G2" s="411"/>
    </row>
    <row r="3" spans="1:9" ht="19.5" customHeight="1" x14ac:dyDescent="0.25">
      <c r="A3" s="409"/>
      <c r="B3" s="410"/>
      <c r="C3" s="410"/>
      <c r="D3" s="410"/>
      <c r="E3" s="410"/>
      <c r="F3" s="410"/>
      <c r="G3" s="411"/>
    </row>
    <row r="4" spans="1:9" ht="4.0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HOSPITAL'!B71</f>
        <v>Demolición controlada de cerramiento existente a media altura, incluyendo corte. Incluye protección de áreas contiguas y limpieza final del área intervenida.</v>
      </c>
      <c r="B8" s="420"/>
      <c r="C8" s="420"/>
      <c r="D8" s="420"/>
      <c r="E8" s="420"/>
      <c r="F8" s="62" t="s">
        <v>35</v>
      </c>
      <c r="G8" s="63" t="str">
        <f>+'PPTO HOSPITAL'!A71</f>
        <v>6,01,09</v>
      </c>
    </row>
    <row r="9" spans="1:9" ht="79.95" customHeight="1" x14ac:dyDescent="0.25">
      <c r="A9" s="420"/>
      <c r="B9" s="420"/>
      <c r="C9" s="420"/>
      <c r="D9" s="420"/>
      <c r="E9" s="420"/>
      <c r="F9" s="62" t="s">
        <v>36</v>
      </c>
      <c r="G9" s="64" t="str">
        <f>+'PPTO HOSPITAL'!C71</f>
        <v>ml</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ROUND((G33+G23)*0.05,0)</f>
        <v>1250</v>
      </c>
      <c r="G12" s="73"/>
    </row>
    <row r="13" spans="1:9" x14ac:dyDescent="0.3">
      <c r="A13" s="398"/>
      <c r="B13" s="399"/>
      <c r="C13" s="70"/>
      <c r="D13" s="74"/>
      <c r="E13" s="176"/>
      <c r="F13" s="162"/>
      <c r="G13" s="80"/>
      <c r="I13" s="177"/>
    </row>
    <row r="14" spans="1:9" x14ac:dyDescent="0.3">
      <c r="A14" s="398"/>
      <c r="B14" s="399"/>
      <c r="C14" s="70"/>
      <c r="D14" s="74"/>
      <c r="E14" s="176"/>
      <c r="F14" s="162"/>
      <c r="G14" s="80"/>
      <c r="I14" s="177"/>
    </row>
    <row r="15" spans="1:9" x14ac:dyDescent="0.25">
      <c r="A15" s="398"/>
      <c r="B15" s="399"/>
      <c r="C15" s="70"/>
      <c r="D15" s="74"/>
      <c r="E15" s="178"/>
      <c r="F15" s="162"/>
      <c r="G15" s="144"/>
    </row>
    <row r="16" spans="1:9" x14ac:dyDescent="0.25">
      <c r="A16" s="415"/>
      <c r="B16" s="416"/>
      <c r="C16" s="75"/>
      <c r="D16" s="76"/>
      <c r="E16" s="77"/>
      <c r="F16" s="76"/>
      <c r="G16" s="78"/>
    </row>
    <row r="17" spans="1:7" x14ac:dyDescent="0.25">
      <c r="A17" s="66"/>
      <c r="B17" s="66"/>
      <c r="C17" s="66"/>
      <c r="D17" s="66"/>
      <c r="E17" s="66"/>
      <c r="F17" s="79" t="s">
        <v>43</v>
      </c>
      <c r="G17" s="142">
        <f>SUM(F12:F16)</f>
        <v>1250</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ht="23.25" customHeight="1" x14ac:dyDescent="0.25">
      <c r="A20" s="398"/>
      <c r="B20" s="399"/>
      <c r="C20" s="70"/>
      <c r="D20" s="71"/>
      <c r="E20" s="143"/>
      <c r="F20" s="162"/>
      <c r="G20" s="169"/>
    </row>
    <row r="21" spans="1:7" x14ac:dyDescent="0.25">
      <c r="A21" s="398"/>
      <c r="B21" s="399"/>
      <c r="C21" s="70"/>
      <c r="D21" s="71"/>
      <c r="E21" s="143"/>
      <c r="F21" s="162"/>
      <c r="G21" s="169"/>
    </row>
    <row r="22" spans="1:7" x14ac:dyDescent="0.25">
      <c r="A22" s="415"/>
      <c r="B22" s="416"/>
      <c r="C22" s="75"/>
      <c r="D22" s="76"/>
      <c r="E22" s="77"/>
      <c r="F22" s="76"/>
      <c r="G22" s="78"/>
    </row>
    <row r="23" spans="1:7" x14ac:dyDescent="0.25">
      <c r="A23" s="66"/>
      <c r="B23" s="66"/>
      <c r="C23" s="66"/>
      <c r="D23" s="66"/>
      <c r="E23" s="66"/>
      <c r="F23" s="79" t="s">
        <v>43</v>
      </c>
      <c r="G23" s="81">
        <f>SUM(F20:F22)</f>
        <v>0</v>
      </c>
    </row>
    <row r="24" spans="1:7" x14ac:dyDescent="0.25">
      <c r="A24" s="65" t="s">
        <v>48</v>
      </c>
      <c r="B24" s="66"/>
      <c r="C24" s="66"/>
      <c r="D24" s="66"/>
      <c r="E24" s="66"/>
      <c r="F24" s="66"/>
      <c r="G24" s="67"/>
    </row>
    <row r="25" spans="1:7" ht="20.399999999999999" x14ac:dyDescent="0.25">
      <c r="A25" s="417" t="s">
        <v>49</v>
      </c>
      <c r="B25" s="418"/>
      <c r="C25" s="68" t="s">
        <v>50</v>
      </c>
      <c r="D25" s="68" t="s">
        <v>51</v>
      </c>
      <c r="E25" s="68" t="s">
        <v>52</v>
      </c>
      <c r="F25" s="68" t="s">
        <v>42</v>
      </c>
      <c r="G25" s="69"/>
    </row>
    <row r="26" spans="1:7" x14ac:dyDescent="0.25">
      <c r="A26" s="398"/>
      <c r="B26" s="399"/>
      <c r="C26" s="82"/>
      <c r="D26" s="83"/>
      <c r="E26" s="166"/>
      <c r="F26" s="84"/>
      <c r="G26" s="141"/>
    </row>
    <row r="27" spans="1:7" x14ac:dyDescent="0.25">
      <c r="A27" s="415"/>
      <c r="B27" s="416"/>
      <c r="C27" s="85"/>
      <c r="D27" s="85"/>
      <c r="E27" s="85"/>
      <c r="F27" s="86"/>
      <c r="G27" s="78"/>
    </row>
    <row r="28" spans="1:7" x14ac:dyDescent="0.25">
      <c r="A28" s="66"/>
      <c r="B28" s="66"/>
      <c r="C28" s="66"/>
      <c r="D28" s="66"/>
      <c r="E28" s="66"/>
      <c r="F28" s="79" t="s">
        <v>43</v>
      </c>
      <c r="G28" s="81">
        <f>SUM(F26:F27)</f>
        <v>0</v>
      </c>
    </row>
    <row r="29" spans="1:7" x14ac:dyDescent="0.25">
      <c r="A29" s="65" t="s">
        <v>54</v>
      </c>
      <c r="B29" s="66"/>
      <c r="C29" s="66"/>
      <c r="D29" s="66"/>
      <c r="E29" s="66"/>
      <c r="F29" s="66"/>
      <c r="G29" s="67"/>
    </row>
    <row r="30" spans="1:7" ht="20.399999999999999" x14ac:dyDescent="0.25">
      <c r="A30" s="167" t="s">
        <v>55</v>
      </c>
      <c r="B30" s="68" t="s">
        <v>47</v>
      </c>
      <c r="C30" s="68" t="s">
        <v>56</v>
      </c>
      <c r="D30" s="88" t="s">
        <v>57</v>
      </c>
      <c r="E30" s="68" t="s">
        <v>41</v>
      </c>
      <c r="F30" s="68" t="s">
        <v>42</v>
      </c>
      <c r="G30" s="89"/>
    </row>
    <row r="31" spans="1:7" x14ac:dyDescent="0.25">
      <c r="A31" s="90" t="s">
        <v>58</v>
      </c>
      <c r="B31" s="91">
        <v>1</v>
      </c>
      <c r="C31" s="164">
        <f>+CUADRILLAS!D92</f>
        <v>25263.909166666665</v>
      </c>
      <c r="D31" s="71">
        <f>B31*C31</f>
        <v>25263.909166666665</v>
      </c>
      <c r="E31" s="92">
        <v>0.98955407376263571</v>
      </c>
      <c r="F31" s="162">
        <f>ROUND(D31*E31,2)</f>
        <v>25000</v>
      </c>
      <c r="G31" s="73"/>
    </row>
    <row r="32" spans="1:7" x14ac:dyDescent="0.25">
      <c r="A32" s="93"/>
      <c r="B32" s="94"/>
      <c r="C32" s="94"/>
      <c r="D32" s="94"/>
      <c r="E32" s="95"/>
      <c r="F32" s="94"/>
      <c r="G32" s="96"/>
    </row>
    <row r="33" spans="1:8" x14ac:dyDescent="0.25">
      <c r="A33" s="66"/>
      <c r="B33" s="66"/>
      <c r="C33" s="66"/>
      <c r="D33" s="66"/>
      <c r="E33" s="66"/>
      <c r="F33" s="79" t="s">
        <v>43</v>
      </c>
      <c r="G33" s="142">
        <f>SUM(F31:F32)</f>
        <v>25000</v>
      </c>
    </row>
    <row r="34" spans="1:8" x14ac:dyDescent="0.25">
      <c r="A34" s="66"/>
      <c r="B34" s="66"/>
      <c r="C34" s="66"/>
      <c r="D34" s="66"/>
      <c r="E34" s="66"/>
      <c r="F34" s="97"/>
      <c r="G34" s="67"/>
    </row>
    <row r="35" spans="1:8" x14ac:dyDescent="0.25">
      <c r="A35" s="66"/>
      <c r="B35" s="66"/>
      <c r="C35" s="66"/>
      <c r="D35" s="98" t="s">
        <v>60</v>
      </c>
      <c r="E35" s="97"/>
      <c r="F35" s="97"/>
      <c r="G35" s="152">
        <f>G17+G23+G28+G33</f>
        <v>26250</v>
      </c>
      <c r="H35" s="59">
        <v>25000</v>
      </c>
    </row>
    <row r="37" spans="1:8" x14ac:dyDescent="0.25">
      <c r="A37" s="66"/>
      <c r="B37" s="66"/>
      <c r="C37" s="404" t="s">
        <v>405</v>
      </c>
      <c r="D37" s="405"/>
      <c r="E37" s="405"/>
      <c r="F37" s="154">
        <v>0.22</v>
      </c>
      <c r="G37" s="155">
        <f>+G35*F37</f>
        <v>5775</v>
      </c>
    </row>
    <row r="38" spans="1:8" x14ac:dyDescent="0.25">
      <c r="A38" s="66"/>
      <c r="B38" s="66"/>
      <c r="C38" s="400" t="s">
        <v>406</v>
      </c>
      <c r="D38" s="401"/>
      <c r="E38" s="401"/>
      <c r="F38" s="156">
        <v>0.03</v>
      </c>
      <c r="G38" s="157">
        <f>+G35*F38</f>
        <v>787.5</v>
      </c>
    </row>
    <row r="39" spans="1:8" x14ac:dyDescent="0.25">
      <c r="A39" s="66"/>
      <c r="B39" s="66"/>
      <c r="C39" s="400" t="s">
        <v>407</v>
      </c>
      <c r="D39" s="401"/>
      <c r="E39" s="401"/>
      <c r="F39" s="156">
        <v>7.0000000000000007E-2</v>
      </c>
      <c r="G39" s="157">
        <f>+G35*F39</f>
        <v>1837.5000000000002</v>
      </c>
    </row>
    <row r="40" spans="1:8" x14ac:dyDescent="0.25">
      <c r="A40" s="66"/>
      <c r="B40" s="66"/>
      <c r="C40" s="402"/>
      <c r="D40" s="403"/>
      <c r="E40" s="403"/>
      <c r="F40" s="158"/>
      <c r="G40" s="159"/>
    </row>
    <row r="41" spans="1:8" x14ac:dyDescent="0.25">
      <c r="A41" s="160" t="str">
        <f>+'6.01.01'!A43</f>
        <v>Firma del Profesional Responsable</v>
      </c>
      <c r="B41" s="66"/>
      <c r="C41" s="97"/>
      <c r="D41" s="97"/>
      <c r="E41" s="97"/>
      <c r="F41" s="161"/>
      <c r="G41" s="153"/>
    </row>
    <row r="42" spans="1:8" x14ac:dyDescent="0.25">
      <c r="A42" s="66"/>
      <c r="B42" s="66"/>
      <c r="C42" s="66"/>
      <c r="D42" s="98" t="s">
        <v>409</v>
      </c>
      <c r="E42" s="97"/>
      <c r="F42" s="97"/>
      <c r="G42" s="153">
        <f>+ROUND(SUM(G35:G40),0)</f>
        <v>34650</v>
      </c>
    </row>
  </sheetData>
  <mergeCells count="20">
    <mergeCell ref="C39:E39"/>
    <mergeCell ref="C40:E40"/>
    <mergeCell ref="A22:B22"/>
    <mergeCell ref="A25:B25"/>
    <mergeCell ref="A26:B26"/>
    <mergeCell ref="A27:B27"/>
    <mergeCell ref="C37:E37"/>
    <mergeCell ref="C38:E38"/>
    <mergeCell ref="A21:B21"/>
    <mergeCell ref="A1:G4"/>
    <mergeCell ref="A5:G6"/>
    <mergeCell ref="A8:E9"/>
    <mergeCell ref="A11:B11"/>
    <mergeCell ref="A12:B12"/>
    <mergeCell ref="A13:B13"/>
    <mergeCell ref="A14:B14"/>
    <mergeCell ref="A15:B15"/>
    <mergeCell ref="A16:B16"/>
    <mergeCell ref="A19:B19"/>
    <mergeCell ref="A20:B20"/>
  </mergeCells>
  <pageMargins left="0.7" right="0.7" top="0.75" bottom="0.75" header="0.3" footer="0.3"/>
  <pageSetup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57E93-D199-BE43-83CF-5379E74B87AF}">
  <sheetPr>
    <tabColor theme="9" tint="0.39997558519241921"/>
    <pageSetUpPr fitToPage="1"/>
  </sheetPr>
  <dimension ref="A1:I44"/>
  <sheetViews>
    <sheetView view="pageBreakPreview" zoomScaleNormal="100" zoomScaleSheetLayoutView="100" zoomScalePageLayoutView="110" workbookViewId="0">
      <selection activeCell="G37" sqref="G37"/>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+'6.01.01'!A1:G4</f>
        <v xml:space="preserve">ADECUACION Y MANTENIMIENTO DE LAS INSTALACIONES FISICAS DEL HOSPITAL SERAFIN MONTAÑA CUELLAR DEL MUNICIPIO DE SAN LUIS TOLIMA </v>
      </c>
      <c r="B1" s="407"/>
      <c r="C1" s="407"/>
      <c r="D1" s="407"/>
      <c r="E1" s="407"/>
      <c r="F1" s="407"/>
      <c r="G1" s="408"/>
    </row>
    <row r="2" spans="1:9" ht="31.5" customHeight="1" x14ac:dyDescent="0.25">
      <c r="A2" s="409"/>
      <c r="B2" s="410"/>
      <c r="C2" s="410"/>
      <c r="D2" s="410"/>
      <c r="E2" s="410"/>
      <c r="F2" s="410"/>
      <c r="G2" s="411"/>
    </row>
    <row r="3" spans="1:9" ht="19.5" customHeight="1" x14ac:dyDescent="0.25">
      <c r="A3" s="409"/>
      <c r="B3" s="410"/>
      <c r="C3" s="410"/>
      <c r="D3" s="410"/>
      <c r="E3" s="410"/>
      <c r="F3" s="410"/>
      <c r="G3" s="411"/>
    </row>
    <row r="4" spans="1:9" ht="4.0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HOSPITAL'!B72</f>
        <v>Construcción de murete en concreto reforzado, con altura aproximada de 0.30 m, fundido en sitio, con acabado liso, destinado a servir como base para el cerramiento metálico. Incluye excavación, formaleta, acero de refuerzo, concreto, curado, desencofrado y limpieza final.</v>
      </c>
      <c r="B8" s="420"/>
      <c r="C8" s="420"/>
      <c r="D8" s="420"/>
      <c r="E8" s="420"/>
      <c r="F8" s="62" t="s">
        <v>35</v>
      </c>
      <c r="G8" s="63" t="str">
        <f>+'PPTO HOSPITAL'!A72</f>
        <v>6,01,10</v>
      </c>
    </row>
    <row r="9" spans="1:9" ht="79.95" customHeight="1" x14ac:dyDescent="0.25">
      <c r="A9" s="420"/>
      <c r="B9" s="420"/>
      <c r="C9" s="420"/>
      <c r="D9" s="420"/>
      <c r="E9" s="420"/>
      <c r="F9" s="62" t="s">
        <v>36</v>
      </c>
      <c r="G9" s="64" t="str">
        <f>+'PPTO HOSPITAL'!C72</f>
        <v>ml</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ROUND((G35+G25)*0.05,0)</f>
        <v>8485</v>
      </c>
      <c r="G12" s="73"/>
    </row>
    <row r="13" spans="1:9" x14ac:dyDescent="0.3">
      <c r="A13" s="398" t="s">
        <v>168</v>
      </c>
      <c r="B13" s="399"/>
      <c r="C13" s="70" t="s">
        <v>164</v>
      </c>
      <c r="D13" s="74">
        <v>375</v>
      </c>
      <c r="E13" s="176">
        <v>0.1</v>
      </c>
      <c r="F13" s="162">
        <f>ROUND(D13*E13,0)</f>
        <v>38</v>
      </c>
      <c r="G13" s="80"/>
      <c r="I13" s="177"/>
    </row>
    <row r="14" spans="1:9" x14ac:dyDescent="0.3">
      <c r="A14" s="398" t="s">
        <v>169</v>
      </c>
      <c r="B14" s="399"/>
      <c r="C14" s="70" t="s">
        <v>109</v>
      </c>
      <c r="D14" s="74">
        <v>500</v>
      </c>
      <c r="E14" s="176">
        <v>1.2500000000000001E-2</v>
      </c>
      <c r="F14" s="162">
        <f>ROUND(D14*E14,0)</f>
        <v>6</v>
      </c>
      <c r="G14" s="80"/>
      <c r="I14" s="177"/>
    </row>
    <row r="15" spans="1:9" x14ac:dyDescent="0.25">
      <c r="A15" s="398" t="s">
        <v>418</v>
      </c>
      <c r="B15" s="399"/>
      <c r="C15" s="70" t="s">
        <v>109</v>
      </c>
      <c r="D15" s="74">
        <v>950000</v>
      </c>
      <c r="E15" s="178">
        <v>0.01</v>
      </c>
      <c r="F15" s="162">
        <f>ROUND(D15*E15,0)</f>
        <v>9500</v>
      </c>
      <c r="G15" s="144"/>
    </row>
    <row r="16" spans="1:9" x14ac:dyDescent="0.25">
      <c r="A16" s="415"/>
      <c r="B16" s="416"/>
      <c r="C16" s="75"/>
      <c r="D16" s="76"/>
      <c r="E16" s="77"/>
      <c r="F16" s="76"/>
      <c r="G16" s="78"/>
    </row>
    <row r="17" spans="1:7" x14ac:dyDescent="0.25">
      <c r="A17" s="66"/>
      <c r="B17" s="66"/>
      <c r="C17" s="66"/>
      <c r="D17" s="66"/>
      <c r="E17" s="66"/>
      <c r="F17" s="79" t="s">
        <v>43</v>
      </c>
      <c r="G17" s="142">
        <f>SUM(F12:F16)</f>
        <v>18029</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ht="23.25" customHeight="1" x14ac:dyDescent="0.25">
      <c r="A20" s="398" t="s">
        <v>612</v>
      </c>
      <c r="B20" s="399"/>
      <c r="C20" s="70" t="s">
        <v>2</v>
      </c>
      <c r="D20" s="71">
        <v>445000</v>
      </c>
      <c r="E20" s="143">
        <v>0.1</v>
      </c>
      <c r="F20" s="162">
        <f>ROUND(D20*E20,0)</f>
        <v>44500</v>
      </c>
      <c r="G20" s="169"/>
    </row>
    <row r="21" spans="1:7" x14ac:dyDescent="0.25">
      <c r="A21" s="398" t="s">
        <v>613</v>
      </c>
      <c r="B21" s="399"/>
      <c r="C21" s="70" t="s">
        <v>13</v>
      </c>
      <c r="D21" s="71">
        <v>6500</v>
      </c>
      <c r="E21" s="143">
        <v>6</v>
      </c>
      <c r="F21" s="162">
        <f>ROUND(D21*E21,0)</f>
        <v>39000</v>
      </c>
      <c r="G21" s="169"/>
    </row>
    <row r="22" spans="1:7" x14ac:dyDescent="0.25">
      <c r="A22" s="398" t="s">
        <v>614</v>
      </c>
      <c r="B22" s="399"/>
      <c r="C22" s="172" t="s">
        <v>14</v>
      </c>
      <c r="D22" s="74">
        <v>12000</v>
      </c>
      <c r="E22" s="173">
        <v>1</v>
      </c>
      <c r="F22" s="162">
        <f t="shared" ref="F22:F23" si="0">ROUND(D22*E22,0)</f>
        <v>12000</v>
      </c>
      <c r="G22" s="174"/>
    </row>
    <row r="23" spans="1:7" x14ac:dyDescent="0.25">
      <c r="A23" s="398" t="s">
        <v>615</v>
      </c>
      <c r="B23" s="399"/>
      <c r="C23" s="172" t="s">
        <v>565</v>
      </c>
      <c r="D23" s="74">
        <v>3000</v>
      </c>
      <c r="E23" s="173">
        <v>1</v>
      </c>
      <c r="F23" s="162">
        <f t="shared" si="0"/>
        <v>3000</v>
      </c>
      <c r="G23" s="174"/>
    </row>
    <row r="24" spans="1:7" x14ac:dyDescent="0.25">
      <c r="A24" s="415"/>
      <c r="B24" s="416"/>
      <c r="C24" s="75"/>
      <c r="D24" s="76"/>
      <c r="E24" s="77"/>
      <c r="F24" s="76"/>
      <c r="G24" s="78"/>
    </row>
    <row r="25" spans="1:7" x14ac:dyDescent="0.25">
      <c r="A25" s="66"/>
      <c r="B25" s="66"/>
      <c r="C25" s="66"/>
      <c r="D25" s="66"/>
      <c r="E25" s="66"/>
      <c r="F25" s="79" t="s">
        <v>43</v>
      </c>
      <c r="G25" s="81">
        <f>SUM(F20:F24)</f>
        <v>98500</v>
      </c>
    </row>
    <row r="26" spans="1:7" x14ac:dyDescent="0.25">
      <c r="A26" s="65" t="s">
        <v>48</v>
      </c>
      <c r="B26" s="66"/>
      <c r="C26" s="66"/>
      <c r="D26" s="66"/>
      <c r="E26" s="66"/>
      <c r="F26" s="66"/>
      <c r="G26" s="67"/>
    </row>
    <row r="27" spans="1:7" ht="20.399999999999999" x14ac:dyDescent="0.25">
      <c r="A27" s="417" t="s">
        <v>49</v>
      </c>
      <c r="B27" s="418"/>
      <c r="C27" s="68" t="s">
        <v>50</v>
      </c>
      <c r="D27" s="68" t="s">
        <v>51</v>
      </c>
      <c r="E27" s="68" t="s">
        <v>52</v>
      </c>
      <c r="F27" s="68" t="s">
        <v>42</v>
      </c>
      <c r="G27" s="69"/>
    </row>
    <row r="28" spans="1:7" x14ac:dyDescent="0.25">
      <c r="A28" s="398" t="s">
        <v>53</v>
      </c>
      <c r="B28" s="399"/>
      <c r="C28" s="82">
        <v>30</v>
      </c>
      <c r="D28" s="83">
        <v>0.03</v>
      </c>
      <c r="E28" s="166">
        <v>1200</v>
      </c>
      <c r="F28" s="84">
        <f>ROUND(C28*D28*E28,0)</f>
        <v>1080</v>
      </c>
      <c r="G28" s="141"/>
    </row>
    <row r="29" spans="1:7" x14ac:dyDescent="0.25">
      <c r="A29" s="415"/>
      <c r="B29" s="416"/>
      <c r="C29" s="85"/>
      <c r="D29" s="85"/>
      <c r="E29" s="85"/>
      <c r="F29" s="86"/>
      <c r="G29" s="78"/>
    </row>
    <row r="30" spans="1:7" x14ac:dyDescent="0.25">
      <c r="A30" s="66"/>
      <c r="B30" s="66"/>
      <c r="C30" s="66"/>
      <c r="D30" s="66"/>
      <c r="E30" s="66"/>
      <c r="F30" s="79" t="s">
        <v>43</v>
      </c>
      <c r="G30" s="81">
        <f>SUM(F28:F29)</f>
        <v>1080</v>
      </c>
    </row>
    <row r="31" spans="1:7" x14ac:dyDescent="0.25">
      <c r="A31" s="65" t="s">
        <v>54</v>
      </c>
      <c r="B31" s="66"/>
      <c r="C31" s="66"/>
      <c r="D31" s="66"/>
      <c r="E31" s="66"/>
      <c r="F31" s="66"/>
      <c r="G31" s="67"/>
    </row>
    <row r="32" spans="1:7" ht="20.399999999999999" x14ac:dyDescent="0.25">
      <c r="A32" s="167" t="s">
        <v>55</v>
      </c>
      <c r="B32" s="68" t="s">
        <v>47</v>
      </c>
      <c r="C32" s="68" t="s">
        <v>56</v>
      </c>
      <c r="D32" s="88" t="s">
        <v>57</v>
      </c>
      <c r="E32" s="68" t="s">
        <v>41</v>
      </c>
      <c r="F32" s="68" t="s">
        <v>42</v>
      </c>
      <c r="G32" s="89"/>
    </row>
    <row r="33" spans="1:8" x14ac:dyDescent="0.25">
      <c r="A33" s="90" t="s">
        <v>58</v>
      </c>
      <c r="B33" s="91">
        <v>1</v>
      </c>
      <c r="C33" s="164">
        <f>+CUADRILLAS!D92</f>
        <v>25263.909166666665</v>
      </c>
      <c r="D33" s="71">
        <f>B33*C33</f>
        <v>25263.909166666665</v>
      </c>
      <c r="E33" s="92">
        <v>2.8178932315638368</v>
      </c>
      <c r="F33" s="162">
        <f>ROUND(D33*E33,2)</f>
        <v>71191</v>
      </c>
      <c r="G33" s="73"/>
    </row>
    <row r="34" spans="1:8" x14ac:dyDescent="0.25">
      <c r="A34" s="93"/>
      <c r="B34" s="94"/>
      <c r="C34" s="94"/>
      <c r="D34" s="94"/>
      <c r="E34" s="95"/>
      <c r="F34" s="94"/>
      <c r="G34" s="96"/>
    </row>
    <row r="35" spans="1:8" x14ac:dyDescent="0.25">
      <c r="A35" s="66"/>
      <c r="B35" s="66"/>
      <c r="C35" s="66"/>
      <c r="D35" s="66"/>
      <c r="E35" s="66"/>
      <c r="F35" s="79" t="s">
        <v>43</v>
      </c>
      <c r="G35" s="142">
        <f>SUM(F33:F34)</f>
        <v>71191</v>
      </c>
    </row>
    <row r="36" spans="1:8" x14ac:dyDescent="0.25">
      <c r="A36" s="66"/>
      <c r="B36" s="66"/>
      <c r="C36" s="66"/>
      <c r="D36" s="66"/>
      <c r="E36" s="66"/>
      <c r="F36" s="97"/>
      <c r="G36" s="67"/>
    </row>
    <row r="37" spans="1:8" x14ac:dyDescent="0.25">
      <c r="A37" s="66"/>
      <c r="B37" s="66"/>
      <c r="C37" s="66"/>
      <c r="D37" s="98" t="s">
        <v>60</v>
      </c>
      <c r="E37" s="97"/>
      <c r="F37" s="97"/>
      <c r="G37" s="152">
        <f>G17+G25+G30+G35</f>
        <v>188800</v>
      </c>
      <c r="H37" s="59">
        <v>188800</v>
      </c>
    </row>
    <row r="39" spans="1:8" x14ac:dyDescent="0.25">
      <c r="A39" s="66"/>
      <c r="B39" s="66"/>
      <c r="C39" s="404" t="s">
        <v>405</v>
      </c>
      <c r="D39" s="405"/>
      <c r="E39" s="405"/>
      <c r="F39" s="154">
        <v>0.22</v>
      </c>
      <c r="G39" s="155">
        <f>+G37*F39</f>
        <v>41536</v>
      </c>
    </row>
    <row r="40" spans="1:8" x14ac:dyDescent="0.25">
      <c r="A40" s="66"/>
      <c r="B40" s="66"/>
      <c r="C40" s="400" t="s">
        <v>406</v>
      </c>
      <c r="D40" s="401"/>
      <c r="E40" s="401"/>
      <c r="F40" s="156">
        <v>0.03</v>
      </c>
      <c r="G40" s="157">
        <f>+G37*F40</f>
        <v>5664</v>
      </c>
    </row>
    <row r="41" spans="1:8" x14ac:dyDescent="0.25">
      <c r="A41" s="66"/>
      <c r="B41" s="66"/>
      <c r="C41" s="400" t="s">
        <v>407</v>
      </c>
      <c r="D41" s="401"/>
      <c r="E41" s="401"/>
      <c r="F41" s="156">
        <v>7.0000000000000007E-2</v>
      </c>
      <c r="G41" s="157">
        <f>+G37*F41</f>
        <v>13216.000000000002</v>
      </c>
    </row>
    <row r="42" spans="1:8" x14ac:dyDescent="0.25">
      <c r="A42" s="66"/>
      <c r="B42" s="66"/>
      <c r="C42" s="402"/>
      <c r="D42" s="403"/>
      <c r="E42" s="403"/>
      <c r="F42" s="158"/>
      <c r="G42" s="159"/>
    </row>
    <row r="43" spans="1:8" x14ac:dyDescent="0.25">
      <c r="A43" s="160" t="str">
        <f>+'6.01.01'!A43</f>
        <v>Firma del Profesional Responsable</v>
      </c>
      <c r="B43" s="66"/>
      <c r="C43" s="97"/>
      <c r="D43" s="97"/>
      <c r="E43" s="97"/>
      <c r="F43" s="161"/>
      <c r="G43" s="153"/>
    </row>
    <row r="44" spans="1:8" x14ac:dyDescent="0.25">
      <c r="A44" s="66"/>
      <c r="B44" s="66"/>
      <c r="C44" s="66"/>
      <c r="D44" s="98" t="s">
        <v>409</v>
      </c>
      <c r="E44" s="97"/>
      <c r="F44" s="97"/>
      <c r="G44" s="153">
        <f>+ROUND(SUM(G37:G42),0)</f>
        <v>249216</v>
      </c>
    </row>
  </sheetData>
  <mergeCells count="22">
    <mergeCell ref="C41:E41"/>
    <mergeCell ref="C42:E42"/>
    <mergeCell ref="A22:B22"/>
    <mergeCell ref="A23:B23"/>
    <mergeCell ref="A24:B24"/>
    <mergeCell ref="A27:B27"/>
    <mergeCell ref="A28:B28"/>
    <mergeCell ref="A29:B29"/>
    <mergeCell ref="C39:E39"/>
    <mergeCell ref="C40:E40"/>
    <mergeCell ref="A21:B21"/>
    <mergeCell ref="A1:G4"/>
    <mergeCell ref="A5:G6"/>
    <mergeCell ref="A8:E9"/>
    <mergeCell ref="A11:B11"/>
    <mergeCell ref="A12:B12"/>
    <mergeCell ref="A13:B13"/>
    <mergeCell ref="A14:B14"/>
    <mergeCell ref="A15:B15"/>
    <mergeCell ref="A16:B16"/>
    <mergeCell ref="A19:B19"/>
    <mergeCell ref="A20:B20"/>
  </mergeCells>
  <pageMargins left="0.7" right="0.7" top="0.75" bottom="0.75" header="0.3" footer="0.3"/>
  <pageSetup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E9D7-8603-4A48-8C2C-2A83FC2065E4}">
  <sheetPr>
    <tabColor theme="9" tint="0.39997558519241921"/>
    <pageSetUpPr fitToPage="1"/>
  </sheetPr>
  <dimension ref="A1:I44"/>
  <sheetViews>
    <sheetView view="pageBreakPreview" zoomScaleNormal="100" zoomScaleSheetLayoutView="100" zoomScalePageLayoutView="110" workbookViewId="0">
      <selection activeCell="G37" sqref="G37"/>
    </sheetView>
  </sheetViews>
  <sheetFormatPr baseColWidth="10" defaultColWidth="9.109375" defaultRowHeight="14.4" x14ac:dyDescent="0.25"/>
  <cols>
    <col min="1" max="1" width="24" style="59" customWidth="1"/>
    <col min="2" max="2" width="12.6640625" style="59" customWidth="1"/>
    <col min="3" max="3" width="10" style="59" bestFit="1" customWidth="1"/>
    <col min="4" max="4" width="10.33203125" style="59" customWidth="1"/>
    <col min="5" max="5" width="9.44140625" style="59" customWidth="1"/>
    <col min="6" max="6" width="10.77734375" style="59" customWidth="1"/>
    <col min="7" max="7" width="12.109375" style="99" bestFit="1" customWidth="1"/>
    <col min="8" max="8" width="11.44140625" style="59" customWidth="1"/>
    <col min="9" max="9" width="11.44140625" style="100" customWidth="1"/>
    <col min="10" max="230" width="11.44140625" style="59" customWidth="1"/>
    <col min="231" max="16384" width="9.109375" style="59"/>
  </cols>
  <sheetData>
    <row r="1" spans="1:9" ht="19.5" customHeight="1" x14ac:dyDescent="0.25">
      <c r="A1" s="406" t="str">
        <f>+'6.01.01'!A1:G4</f>
        <v xml:space="preserve">ADECUACION Y MANTENIMIENTO DE LAS INSTALACIONES FISICAS DEL HOSPITAL SERAFIN MONTAÑA CUELLAR DEL MUNICIPIO DE SAN LUIS TOLIMA </v>
      </c>
      <c r="B1" s="407"/>
      <c r="C1" s="407"/>
      <c r="D1" s="407"/>
      <c r="E1" s="407"/>
      <c r="F1" s="407"/>
      <c r="G1" s="408"/>
    </row>
    <row r="2" spans="1:9" ht="31.5" customHeight="1" x14ac:dyDescent="0.25">
      <c r="A2" s="409"/>
      <c r="B2" s="410"/>
      <c r="C2" s="410"/>
      <c r="D2" s="410"/>
      <c r="E2" s="410"/>
      <c r="F2" s="410"/>
      <c r="G2" s="411"/>
    </row>
    <row r="3" spans="1:9" ht="19.5" customHeight="1" x14ac:dyDescent="0.25">
      <c r="A3" s="409"/>
      <c r="B3" s="410"/>
      <c r="C3" s="410"/>
      <c r="D3" s="410"/>
      <c r="E3" s="410"/>
      <c r="F3" s="410"/>
      <c r="G3" s="411"/>
    </row>
    <row r="4" spans="1:9" ht="4.05" customHeight="1" x14ac:dyDescent="0.25">
      <c r="A4" s="412"/>
      <c r="B4" s="413"/>
      <c r="C4" s="413"/>
      <c r="D4" s="413"/>
      <c r="E4" s="413"/>
      <c r="F4" s="413"/>
      <c r="G4" s="414"/>
    </row>
    <row r="5" spans="1:9" ht="15" customHeight="1" x14ac:dyDescent="0.25">
      <c r="A5" s="419" t="s">
        <v>34</v>
      </c>
      <c r="B5" s="419"/>
      <c r="C5" s="419"/>
      <c r="D5" s="419"/>
      <c r="E5" s="419"/>
      <c r="F5" s="419"/>
      <c r="G5" s="419"/>
    </row>
    <row r="6" spans="1:9" ht="15" customHeight="1" x14ac:dyDescent="0.25">
      <c r="A6" s="419"/>
      <c r="B6" s="419"/>
      <c r="C6" s="419"/>
      <c r="D6" s="419"/>
      <c r="E6" s="419"/>
      <c r="F6" s="419"/>
      <c r="G6" s="419"/>
    </row>
    <row r="7" spans="1:9" x14ac:dyDescent="0.25">
      <c r="A7" s="60"/>
      <c r="B7" s="60"/>
      <c r="C7" s="60"/>
      <c r="D7" s="61"/>
      <c r="E7" s="61"/>
      <c r="F7" s="61"/>
      <c r="G7" s="60"/>
    </row>
    <row r="8" spans="1:9" ht="18.75" customHeight="1" x14ac:dyDescent="0.25">
      <c r="A8" s="420" t="str">
        <f>+'PPTO HOSPITAL'!B73</f>
        <v>Suministro e instalación de cerramiento metálico moderno tipo onda con altura 1,20 m, conformado por tubos metálicos rolados dispuestos en sentido vertical, anclados al murete de concreto.</v>
      </c>
      <c r="B8" s="420"/>
      <c r="C8" s="420"/>
      <c r="D8" s="420"/>
      <c r="E8" s="420"/>
      <c r="F8" s="62" t="s">
        <v>35</v>
      </c>
      <c r="G8" s="63" t="str">
        <f>+'PPTO HOSPITAL'!A73</f>
        <v>6,01,11</v>
      </c>
    </row>
    <row r="9" spans="1:9" ht="79.95" customHeight="1" x14ac:dyDescent="0.25">
      <c r="A9" s="420"/>
      <c r="B9" s="420"/>
      <c r="C9" s="420"/>
      <c r="D9" s="420"/>
      <c r="E9" s="420"/>
      <c r="F9" s="62" t="s">
        <v>36</v>
      </c>
      <c r="G9" s="64" t="str">
        <f>+'PPTO HOSPITAL'!C73</f>
        <v>ml</v>
      </c>
    </row>
    <row r="10" spans="1:9" x14ac:dyDescent="0.25">
      <c r="A10" s="65" t="s">
        <v>37</v>
      </c>
      <c r="B10" s="66"/>
      <c r="C10" s="66"/>
      <c r="D10" s="66"/>
      <c r="E10" s="66"/>
      <c r="F10" s="66"/>
      <c r="G10" s="67"/>
    </row>
    <row r="11" spans="1:9" ht="20.25" customHeight="1" x14ac:dyDescent="0.25">
      <c r="A11" s="417" t="s">
        <v>38</v>
      </c>
      <c r="B11" s="418"/>
      <c r="C11" s="68" t="s">
        <v>39</v>
      </c>
      <c r="D11" s="68" t="s">
        <v>40</v>
      </c>
      <c r="E11" s="68" t="s">
        <v>41</v>
      </c>
      <c r="F11" s="68" t="s">
        <v>42</v>
      </c>
      <c r="G11" s="69"/>
    </row>
    <row r="12" spans="1:9" x14ac:dyDescent="0.25">
      <c r="A12" s="398" t="s">
        <v>161</v>
      </c>
      <c r="B12" s="399"/>
      <c r="C12" s="70" t="s">
        <v>160</v>
      </c>
      <c r="D12" s="71"/>
      <c r="E12" s="72"/>
      <c r="F12" s="71">
        <f>ROUND((G35+G25)*0.05,0)</f>
        <v>22091</v>
      </c>
      <c r="G12" s="73"/>
    </row>
    <row r="13" spans="1:9" x14ac:dyDescent="0.3">
      <c r="A13" s="398"/>
      <c r="B13" s="399"/>
      <c r="C13" s="70"/>
      <c r="D13" s="74"/>
      <c r="E13" s="176"/>
      <c r="F13" s="162"/>
      <c r="G13" s="80"/>
      <c r="I13" s="177"/>
    </row>
    <row r="14" spans="1:9" x14ac:dyDescent="0.3">
      <c r="A14" s="398"/>
      <c r="B14" s="399"/>
      <c r="C14" s="70"/>
      <c r="D14" s="74"/>
      <c r="E14" s="176"/>
      <c r="F14" s="162"/>
      <c r="G14" s="80"/>
      <c r="I14" s="177"/>
    </row>
    <row r="15" spans="1:9" x14ac:dyDescent="0.25">
      <c r="A15" s="398"/>
      <c r="B15" s="399"/>
      <c r="C15" s="70"/>
      <c r="D15" s="74"/>
      <c r="E15" s="178"/>
      <c r="F15" s="162"/>
      <c r="G15" s="144"/>
    </row>
    <row r="16" spans="1:9" x14ac:dyDescent="0.25">
      <c r="A16" s="415"/>
      <c r="B16" s="416"/>
      <c r="C16" s="75"/>
      <c r="D16" s="76"/>
      <c r="E16" s="77"/>
      <c r="F16" s="76"/>
      <c r="G16" s="78"/>
    </row>
    <row r="17" spans="1:7" x14ac:dyDescent="0.25">
      <c r="A17" s="66"/>
      <c r="B17" s="66"/>
      <c r="C17" s="66"/>
      <c r="D17" s="66"/>
      <c r="E17" s="66"/>
      <c r="F17" s="79" t="s">
        <v>43</v>
      </c>
      <c r="G17" s="142">
        <f>SUM(F12:F16)</f>
        <v>22091</v>
      </c>
    </row>
    <row r="18" spans="1:7" x14ac:dyDescent="0.25">
      <c r="A18" s="65" t="s">
        <v>44</v>
      </c>
      <c r="B18" s="66"/>
      <c r="C18" s="66"/>
      <c r="D18" s="66"/>
      <c r="E18" s="66"/>
      <c r="F18" s="66"/>
      <c r="G18" s="67"/>
    </row>
    <row r="19" spans="1:7" x14ac:dyDescent="0.25">
      <c r="A19" s="417" t="s">
        <v>38</v>
      </c>
      <c r="B19" s="418"/>
      <c r="C19" s="68" t="s">
        <v>45</v>
      </c>
      <c r="D19" s="68" t="s">
        <v>46</v>
      </c>
      <c r="E19" s="68" t="s">
        <v>47</v>
      </c>
      <c r="F19" s="68" t="s">
        <v>42</v>
      </c>
      <c r="G19" s="69"/>
    </row>
    <row r="20" spans="1:7" ht="23.25" customHeight="1" x14ac:dyDescent="0.25">
      <c r="A20" s="398" t="s">
        <v>616</v>
      </c>
      <c r="B20" s="399"/>
      <c r="C20" s="70" t="s">
        <v>13</v>
      </c>
      <c r="D20" s="71">
        <v>11500</v>
      </c>
      <c r="E20" s="143">
        <v>29</v>
      </c>
      <c r="F20" s="162">
        <f>ROUND(D20*E20,0)</f>
        <v>333500</v>
      </c>
      <c r="G20" s="169"/>
    </row>
    <row r="21" spans="1:7" x14ac:dyDescent="0.25">
      <c r="A21" s="398" t="s">
        <v>617</v>
      </c>
      <c r="B21" s="399"/>
      <c r="C21" s="70" t="s">
        <v>565</v>
      </c>
      <c r="D21" s="71">
        <v>18000</v>
      </c>
      <c r="E21" s="143">
        <v>1</v>
      </c>
      <c r="F21" s="162">
        <f>ROUND(D21*E21,0)</f>
        <v>18000</v>
      </c>
      <c r="G21" s="169"/>
    </row>
    <row r="22" spans="1:7" x14ac:dyDescent="0.25">
      <c r="A22" s="398" t="s">
        <v>618</v>
      </c>
      <c r="B22" s="399"/>
      <c r="C22" s="172" t="s">
        <v>14</v>
      </c>
      <c r="D22" s="74">
        <v>12000</v>
      </c>
      <c r="E22" s="173">
        <v>1</v>
      </c>
      <c r="F22" s="162">
        <f t="shared" ref="F22:F23" si="0">ROUND(D22*E22,0)</f>
        <v>12000</v>
      </c>
      <c r="G22" s="174"/>
    </row>
    <row r="23" spans="1:7" x14ac:dyDescent="0.25">
      <c r="A23" s="398" t="s">
        <v>619</v>
      </c>
      <c r="B23" s="399"/>
      <c r="C23" s="172" t="s">
        <v>565</v>
      </c>
      <c r="D23" s="74">
        <v>10000</v>
      </c>
      <c r="E23" s="173">
        <v>1</v>
      </c>
      <c r="F23" s="162">
        <f t="shared" si="0"/>
        <v>10000</v>
      </c>
      <c r="G23" s="174"/>
    </row>
    <row r="24" spans="1:7" x14ac:dyDescent="0.25">
      <c r="A24" s="415"/>
      <c r="B24" s="416"/>
      <c r="C24" s="75"/>
      <c r="D24" s="76"/>
      <c r="E24" s="77"/>
      <c r="F24" s="76"/>
      <c r="G24" s="78"/>
    </row>
    <row r="25" spans="1:7" x14ac:dyDescent="0.25">
      <c r="A25" s="66"/>
      <c r="B25" s="66"/>
      <c r="C25" s="66"/>
      <c r="D25" s="66"/>
      <c r="E25" s="66"/>
      <c r="F25" s="79" t="s">
        <v>43</v>
      </c>
      <c r="G25" s="81">
        <f>SUM(F20:F24)</f>
        <v>373500</v>
      </c>
    </row>
    <row r="26" spans="1:7" x14ac:dyDescent="0.25">
      <c r="A26" s="65" t="s">
        <v>48</v>
      </c>
      <c r="B26" s="66"/>
      <c r="C26" s="66"/>
      <c r="D26" s="66"/>
      <c r="E26" s="66"/>
      <c r="F26" s="66"/>
      <c r="G26" s="67"/>
    </row>
    <row r="27" spans="1:7" ht="20.399999999999999" x14ac:dyDescent="0.25">
      <c r="A27" s="417" t="s">
        <v>49</v>
      </c>
      <c r="B27" s="418"/>
      <c r="C27" s="68" t="s">
        <v>50</v>
      </c>
      <c r="D27" s="68" t="s">
        <v>51</v>
      </c>
      <c r="E27" s="68" t="s">
        <v>52</v>
      </c>
      <c r="F27" s="68" t="s">
        <v>42</v>
      </c>
      <c r="G27" s="69"/>
    </row>
    <row r="28" spans="1:7" x14ac:dyDescent="0.25">
      <c r="A28" s="398" t="s">
        <v>53</v>
      </c>
      <c r="B28" s="399"/>
      <c r="C28" s="82">
        <v>30</v>
      </c>
      <c r="D28" s="83">
        <v>0.03</v>
      </c>
      <c r="E28" s="166">
        <v>1200</v>
      </c>
      <c r="F28" s="84">
        <f>ROUND(C28*D28*E28,0)</f>
        <v>1080</v>
      </c>
      <c r="G28" s="141"/>
    </row>
    <row r="29" spans="1:7" x14ac:dyDescent="0.25">
      <c r="A29" s="415"/>
      <c r="B29" s="416"/>
      <c r="C29" s="85"/>
      <c r="D29" s="85"/>
      <c r="E29" s="85"/>
      <c r="F29" s="86"/>
      <c r="G29" s="78"/>
    </row>
    <row r="30" spans="1:7" x14ac:dyDescent="0.25">
      <c r="A30" s="66"/>
      <c r="B30" s="66"/>
      <c r="C30" s="66"/>
      <c r="D30" s="66"/>
      <c r="E30" s="66"/>
      <c r="F30" s="79" t="s">
        <v>43</v>
      </c>
      <c r="G30" s="81">
        <f>SUM(F28:F29)</f>
        <v>1080</v>
      </c>
    </row>
    <row r="31" spans="1:7" x14ac:dyDescent="0.25">
      <c r="A31" s="65" t="s">
        <v>54</v>
      </c>
      <c r="B31" s="66"/>
      <c r="C31" s="66"/>
      <c r="D31" s="66"/>
      <c r="E31" s="66"/>
      <c r="F31" s="66"/>
      <c r="G31" s="67"/>
    </row>
    <row r="32" spans="1:7" ht="20.399999999999999" x14ac:dyDescent="0.25">
      <c r="A32" s="167" t="s">
        <v>55</v>
      </c>
      <c r="B32" s="68" t="s">
        <v>47</v>
      </c>
      <c r="C32" s="68" t="s">
        <v>56</v>
      </c>
      <c r="D32" s="88" t="s">
        <v>57</v>
      </c>
      <c r="E32" s="68" t="s">
        <v>41</v>
      </c>
      <c r="F32" s="68" t="s">
        <v>42</v>
      </c>
      <c r="G32" s="89"/>
    </row>
    <row r="33" spans="1:8" x14ac:dyDescent="0.25">
      <c r="A33" s="90" t="s">
        <v>58</v>
      </c>
      <c r="B33" s="91">
        <v>1</v>
      </c>
      <c r="C33" s="164">
        <f>+CUADRILLAS!D92</f>
        <v>25263.909166666665</v>
      </c>
      <c r="D33" s="71">
        <f>B33*C33</f>
        <v>25263.909166666665</v>
      </c>
      <c r="E33" s="92">
        <v>2.704609137059871</v>
      </c>
      <c r="F33" s="162">
        <f>ROUND(D33*E33,2)</f>
        <v>68329</v>
      </c>
      <c r="G33" s="73"/>
    </row>
    <row r="34" spans="1:8" x14ac:dyDescent="0.25">
      <c r="A34" s="93"/>
      <c r="B34" s="94"/>
      <c r="C34" s="94"/>
      <c r="D34" s="94"/>
      <c r="E34" s="95"/>
      <c r="F34" s="94"/>
      <c r="G34" s="96"/>
    </row>
    <row r="35" spans="1:8" x14ac:dyDescent="0.25">
      <c r="A35" s="66"/>
      <c r="B35" s="66"/>
      <c r="C35" s="66"/>
      <c r="D35" s="66"/>
      <c r="E35" s="66"/>
      <c r="F35" s="79" t="s">
        <v>43</v>
      </c>
      <c r="G35" s="142">
        <f>SUM(F33:F34)</f>
        <v>68329</v>
      </c>
    </row>
    <row r="36" spans="1:8" x14ac:dyDescent="0.25">
      <c r="A36" s="66"/>
      <c r="B36" s="66"/>
      <c r="C36" s="66"/>
      <c r="D36" s="66"/>
      <c r="E36" s="66"/>
      <c r="F36" s="97"/>
      <c r="G36" s="67"/>
    </row>
    <row r="37" spans="1:8" x14ac:dyDescent="0.25">
      <c r="A37" s="66"/>
      <c r="B37" s="66"/>
      <c r="C37" s="66"/>
      <c r="D37" s="98" t="s">
        <v>60</v>
      </c>
      <c r="E37" s="97"/>
      <c r="F37" s="97"/>
      <c r="G37" s="152">
        <f>G17+G25+G30+G35</f>
        <v>465000</v>
      </c>
      <c r="H37" s="59">
        <v>465000</v>
      </c>
    </row>
    <row r="39" spans="1:8" x14ac:dyDescent="0.25">
      <c r="A39" s="66"/>
      <c r="B39" s="66"/>
      <c r="C39" s="404" t="s">
        <v>405</v>
      </c>
      <c r="D39" s="405"/>
      <c r="E39" s="405"/>
      <c r="F39" s="154">
        <v>0.22</v>
      </c>
      <c r="G39" s="155">
        <f>+G37*F39</f>
        <v>102300</v>
      </c>
    </row>
    <row r="40" spans="1:8" x14ac:dyDescent="0.25">
      <c r="A40" s="66"/>
      <c r="B40" s="66"/>
      <c r="C40" s="400" t="s">
        <v>406</v>
      </c>
      <c r="D40" s="401"/>
      <c r="E40" s="401"/>
      <c r="F40" s="156">
        <v>0.03</v>
      </c>
      <c r="G40" s="157">
        <f>+G37*F40</f>
        <v>13950</v>
      </c>
    </row>
    <row r="41" spans="1:8" x14ac:dyDescent="0.25">
      <c r="A41" s="66"/>
      <c r="B41" s="66"/>
      <c r="C41" s="400" t="s">
        <v>407</v>
      </c>
      <c r="D41" s="401"/>
      <c r="E41" s="401"/>
      <c r="F41" s="156">
        <v>7.0000000000000007E-2</v>
      </c>
      <c r="G41" s="157">
        <f>+G37*F41</f>
        <v>32550.000000000004</v>
      </c>
    </row>
    <row r="42" spans="1:8" x14ac:dyDescent="0.25">
      <c r="A42" s="66"/>
      <c r="B42" s="66"/>
      <c r="C42" s="402"/>
      <c r="D42" s="403"/>
      <c r="E42" s="403"/>
      <c r="F42" s="158"/>
      <c r="G42" s="159"/>
    </row>
    <row r="43" spans="1:8" x14ac:dyDescent="0.25">
      <c r="A43" s="160" t="str">
        <f>+'6.01.01'!A43</f>
        <v>Firma del Profesional Responsable</v>
      </c>
      <c r="B43" s="66"/>
      <c r="C43" s="97"/>
      <c r="D43" s="97"/>
      <c r="E43" s="97"/>
      <c r="F43" s="161"/>
      <c r="G43" s="153"/>
    </row>
    <row r="44" spans="1:8" x14ac:dyDescent="0.25">
      <c r="A44" s="66"/>
      <c r="B44" s="66"/>
      <c r="C44" s="66"/>
      <c r="D44" s="98" t="s">
        <v>409</v>
      </c>
      <c r="E44" s="97"/>
      <c r="F44" s="97"/>
      <c r="G44" s="153">
        <f>+ROUND(SUM(G37:G42),0)</f>
        <v>613800</v>
      </c>
    </row>
  </sheetData>
  <mergeCells count="22">
    <mergeCell ref="C41:E41"/>
    <mergeCell ref="C42:E42"/>
    <mergeCell ref="A22:B22"/>
    <mergeCell ref="A23:B23"/>
    <mergeCell ref="A24:B24"/>
    <mergeCell ref="A27:B27"/>
    <mergeCell ref="A28:B28"/>
    <mergeCell ref="A29:B29"/>
    <mergeCell ref="C39:E39"/>
    <mergeCell ref="C40:E40"/>
    <mergeCell ref="A21:B21"/>
    <mergeCell ref="A1:G4"/>
    <mergeCell ref="A5:G6"/>
    <mergeCell ref="A8:E9"/>
    <mergeCell ref="A11:B11"/>
    <mergeCell ref="A12:B12"/>
    <mergeCell ref="A13:B13"/>
    <mergeCell ref="A14:B14"/>
    <mergeCell ref="A15:B15"/>
    <mergeCell ref="A16:B16"/>
    <mergeCell ref="A19:B19"/>
    <mergeCell ref="A20:B20"/>
  </mergeCells>
  <pageMargins left="0.7" right="0.7"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50</vt:i4>
      </vt:variant>
    </vt:vector>
  </HeadingPairs>
  <TitlesOfParts>
    <vt:vector size="99" baseType="lpstr">
      <vt:lpstr>CUADRILLAS</vt:lpstr>
      <vt:lpstr>MATERIALES</vt:lpstr>
      <vt:lpstr>EQUIPOS</vt:lpstr>
      <vt:lpstr>PPTO HOSPITAL</vt:lpstr>
      <vt:lpstr>1.01.01</vt:lpstr>
      <vt:lpstr>1.01.02 </vt:lpstr>
      <vt:lpstr>1.01.03</vt:lpstr>
      <vt:lpstr>1.01.04</vt:lpstr>
      <vt:lpstr>1.01.05</vt:lpstr>
      <vt:lpstr>1.01.06</vt:lpstr>
      <vt:lpstr>1.01.07</vt:lpstr>
      <vt:lpstr>2.01.01</vt:lpstr>
      <vt:lpstr>2.01.02</vt:lpstr>
      <vt:lpstr>2.01.03</vt:lpstr>
      <vt:lpstr>2.01.04</vt:lpstr>
      <vt:lpstr>3.01.01</vt:lpstr>
      <vt:lpstr>3.01.02</vt:lpstr>
      <vt:lpstr>3.01.03</vt:lpstr>
      <vt:lpstr>3.01.04</vt:lpstr>
      <vt:lpstr>3.01.05</vt:lpstr>
      <vt:lpstr>3.01.06</vt:lpstr>
      <vt:lpstr>3.01.07</vt:lpstr>
      <vt:lpstr>3.01.08</vt:lpstr>
      <vt:lpstr>3.01.09</vt:lpstr>
      <vt:lpstr>4.01.01</vt:lpstr>
      <vt:lpstr>4.01.02</vt:lpstr>
      <vt:lpstr>4.01.03</vt:lpstr>
      <vt:lpstr>4.01.04</vt:lpstr>
      <vt:lpstr>4.01.05</vt:lpstr>
      <vt:lpstr>5.01.01</vt:lpstr>
      <vt:lpstr>5.01.02</vt:lpstr>
      <vt:lpstr>5.01.03</vt:lpstr>
      <vt:lpstr>5.01.04</vt:lpstr>
      <vt:lpstr>5.01.05</vt:lpstr>
      <vt:lpstr>5.01.06</vt:lpstr>
      <vt:lpstr>5.01.07</vt:lpstr>
      <vt:lpstr>5.01.08</vt:lpstr>
      <vt:lpstr>5.01.09</vt:lpstr>
      <vt:lpstr>6.01.01</vt:lpstr>
      <vt:lpstr>6.01.02</vt:lpstr>
      <vt:lpstr>6.01.03</vt:lpstr>
      <vt:lpstr>6.01.04</vt:lpstr>
      <vt:lpstr>6.01.05</vt:lpstr>
      <vt:lpstr>6.01.06</vt:lpstr>
      <vt:lpstr>6.01.07</vt:lpstr>
      <vt:lpstr>6.01.08</vt:lpstr>
      <vt:lpstr>6.01.09</vt:lpstr>
      <vt:lpstr>6.01.10</vt:lpstr>
      <vt:lpstr>6.01.11</vt:lpstr>
      <vt:lpstr>'1.01.01'!Área_de_impresión</vt:lpstr>
      <vt:lpstr>'1.01.02 '!Área_de_impresión</vt:lpstr>
      <vt:lpstr>'1.01.03'!Área_de_impresión</vt:lpstr>
      <vt:lpstr>'1.01.04'!Área_de_impresión</vt:lpstr>
      <vt:lpstr>'1.01.05'!Área_de_impresión</vt:lpstr>
      <vt:lpstr>'1.01.06'!Área_de_impresión</vt:lpstr>
      <vt:lpstr>'1.01.07'!Área_de_impresión</vt:lpstr>
      <vt:lpstr>'2.01.01'!Área_de_impresión</vt:lpstr>
      <vt:lpstr>'2.01.02'!Área_de_impresión</vt:lpstr>
      <vt:lpstr>'2.01.03'!Área_de_impresión</vt:lpstr>
      <vt:lpstr>'2.01.04'!Área_de_impresión</vt:lpstr>
      <vt:lpstr>'3.01.01'!Área_de_impresión</vt:lpstr>
      <vt:lpstr>'3.01.02'!Área_de_impresión</vt:lpstr>
      <vt:lpstr>'3.01.03'!Área_de_impresión</vt:lpstr>
      <vt:lpstr>'3.01.04'!Área_de_impresión</vt:lpstr>
      <vt:lpstr>'3.01.05'!Área_de_impresión</vt:lpstr>
      <vt:lpstr>'3.01.06'!Área_de_impresión</vt:lpstr>
      <vt:lpstr>'3.01.07'!Área_de_impresión</vt:lpstr>
      <vt:lpstr>'3.01.08'!Área_de_impresión</vt:lpstr>
      <vt:lpstr>'3.01.09'!Área_de_impresión</vt:lpstr>
      <vt:lpstr>'4.01.01'!Área_de_impresión</vt:lpstr>
      <vt:lpstr>'4.01.02'!Área_de_impresión</vt:lpstr>
      <vt:lpstr>'4.01.03'!Área_de_impresión</vt:lpstr>
      <vt:lpstr>'4.01.04'!Área_de_impresión</vt:lpstr>
      <vt:lpstr>'4.01.05'!Área_de_impresión</vt:lpstr>
      <vt:lpstr>'5.01.01'!Área_de_impresión</vt:lpstr>
      <vt:lpstr>'5.01.02'!Área_de_impresión</vt:lpstr>
      <vt:lpstr>'5.01.03'!Área_de_impresión</vt:lpstr>
      <vt:lpstr>'5.01.04'!Área_de_impresión</vt:lpstr>
      <vt:lpstr>'5.01.05'!Área_de_impresión</vt:lpstr>
      <vt:lpstr>'5.01.06'!Área_de_impresión</vt:lpstr>
      <vt:lpstr>'5.01.07'!Área_de_impresión</vt:lpstr>
      <vt:lpstr>'5.01.08'!Área_de_impresión</vt:lpstr>
      <vt:lpstr>'5.01.09'!Área_de_impresión</vt:lpstr>
      <vt:lpstr>'6.01.01'!Área_de_impresión</vt:lpstr>
      <vt:lpstr>'6.01.02'!Área_de_impresión</vt:lpstr>
      <vt:lpstr>'6.01.03'!Área_de_impresión</vt:lpstr>
      <vt:lpstr>'6.01.04'!Área_de_impresión</vt:lpstr>
      <vt:lpstr>'6.01.05'!Área_de_impresión</vt:lpstr>
      <vt:lpstr>'6.01.06'!Área_de_impresión</vt:lpstr>
      <vt:lpstr>'6.01.07'!Área_de_impresión</vt:lpstr>
      <vt:lpstr>'6.01.08'!Área_de_impresión</vt:lpstr>
      <vt:lpstr>'6.01.09'!Área_de_impresión</vt:lpstr>
      <vt:lpstr>'6.01.10'!Área_de_impresión</vt:lpstr>
      <vt:lpstr>'6.01.11'!Área_de_impresión</vt:lpstr>
      <vt:lpstr>CUADRILLAS!Área_de_impresión</vt:lpstr>
      <vt:lpstr>EQUIPOS!Área_de_impresión</vt:lpstr>
      <vt:lpstr>MATERIALES!Área_de_impresión</vt:lpstr>
      <vt:lpstr>'PPTO HOSPITAL'!Área_de_impresión</vt:lpstr>
      <vt:lpstr>'PPTO HOSPITAL'!Títulos_a_imprimir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Win 10</cp:lastModifiedBy>
  <cp:lastPrinted>2026-01-20T14:25:58Z</cp:lastPrinted>
  <dcterms:created xsi:type="dcterms:W3CDTF">2018-06-07T21:12:45Z</dcterms:created>
  <dcterms:modified xsi:type="dcterms:W3CDTF">2026-01-20T14:26:03Z</dcterms:modified>
</cp:coreProperties>
</file>